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anic\Desktop\JN\Zavarovanje\Zavarovanje oseb, premoženja in premoženjskih interesov OG ter javnih zavodov\"/>
    </mc:Choice>
  </mc:AlternateContent>
  <xr:revisionPtr revIDLastSave="0" documentId="13_ncr:1_{1C1D4268-76C5-468B-9D33-56A582A9E0FE}" xr6:coauthVersionLast="47" xr6:coauthVersionMax="47" xr10:uidLastSave="{00000000-0000-0000-0000-000000000000}"/>
  <bookViews>
    <workbookView xWindow="-120" yWindow="-120" windowWidth="29040" windowHeight="15720" tabRatio="870" activeTab="2" xr2:uid="{00000000-000D-0000-FFFF-FFFF00000000}"/>
  </bookViews>
  <sheets>
    <sheet name="Požar in računalniki vrednosti" sheetId="6" r:id="rId1"/>
    <sheet name="Požarno zavarovanje - zaščita" sheetId="1" r:id="rId2"/>
    <sheet name="Zavarovanje odgovornosti" sheetId="2" r:id="rId3"/>
    <sheet name="Vlomsko zavarovanje" sheetId="3" r:id="rId4"/>
    <sheet name="Strojelom" sheetId="4" r:id="rId5"/>
    <sheet name="Računalniki" sheetId="8" r:id="rId6"/>
    <sheet name="Steklo" sheetId="9" r:id="rId7"/>
    <sheet name="Glasbeni instrumenti" sheetId="7" r:id="rId8"/>
    <sheet name="vozila" sheetId="10" r:id="rId9"/>
  </sheets>
  <definedNames>
    <definedName name="_xlnm.Print_Area" localSheetId="0">'Požar in računalniki vrednosti'!$A$1:$CX$50</definedName>
    <definedName name="_xlnm.Print_Area" localSheetId="1">'Požarno zavarovanje - zaščita'!$A$1:$BK$21</definedName>
    <definedName name="_xlnm.Print_Area" localSheetId="4">Strojelom!$A$1:$AH$21</definedName>
    <definedName name="_xlnm.Print_Titles" localSheetId="0">'Požar in računalniki vrednosti'!$A:$A</definedName>
    <definedName name="_xlnm.Print_Titles" localSheetId="1">'Požarno zavarovanje - zaščita'!$A:$B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Q10" i="3"/>
  <c r="P10" i="3"/>
  <c r="BI13" i="6"/>
  <c r="V15" i="4"/>
  <c r="V14" i="4"/>
  <c r="CS14" i="6"/>
  <c r="BM13" i="6" l="1"/>
  <c r="BN17" i="6"/>
  <c r="S14" i="8"/>
  <c r="AF10" i="3"/>
  <c r="CV20" i="6" l="1"/>
  <c r="CR13" i="6"/>
  <c r="BI15" i="6"/>
  <c r="BH20" i="6"/>
  <c r="BH16" i="6"/>
  <c r="CX32" i="6" l="1"/>
  <c r="CX30" i="6"/>
  <c r="CK20" i="6" l="1"/>
  <c r="CG17" i="6"/>
  <c r="BH17" i="6" l="1"/>
  <c r="BJ17" i="6"/>
  <c r="BI17" i="6"/>
  <c r="AG13" i="8"/>
  <c r="S13" i="8"/>
  <c r="AE10" i="3"/>
  <c r="AR10" i="3" l="1"/>
  <c r="AS10" i="3"/>
  <c r="AT10" i="3"/>
  <c r="AU10" i="3"/>
  <c r="AV10" i="3"/>
  <c r="AW10" i="3"/>
  <c r="AX10" i="3"/>
  <c r="AY10" i="3"/>
  <c r="AQ10" i="3"/>
  <c r="CR19" i="6"/>
  <c r="CR14" i="6" s="1"/>
  <c r="CO37" i="6"/>
  <c r="BD37" i="6"/>
  <c r="BE37" i="6"/>
  <c r="CP37" i="6"/>
  <c r="CQ37" i="6"/>
  <c r="CR37" i="6"/>
  <c r="CT37" i="6"/>
  <c r="CU37" i="6"/>
  <c r="CV37" i="6"/>
  <c r="CO29" i="6"/>
  <c r="BD29" i="6"/>
  <c r="BE29" i="6"/>
  <c r="CP29" i="6"/>
  <c r="CQ29" i="6"/>
  <c r="CR29" i="6"/>
  <c r="CT29" i="6"/>
  <c r="CU29" i="6"/>
  <c r="CV29" i="6"/>
  <c r="CO24" i="6"/>
  <c r="BD24" i="6"/>
  <c r="BE24" i="6"/>
  <c r="CP24" i="6"/>
  <c r="CQ24" i="6"/>
  <c r="CR24" i="6"/>
  <c r="CT24" i="6"/>
  <c r="CU24" i="6"/>
  <c r="CV24" i="6"/>
  <c r="CO14" i="6"/>
  <c r="BD14" i="6"/>
  <c r="BE14" i="6"/>
  <c r="CP14" i="6"/>
  <c r="CQ14" i="6"/>
  <c r="CT14" i="6"/>
  <c r="CU14" i="6"/>
  <c r="CV14" i="6"/>
  <c r="CN37" i="6"/>
  <c r="CN29" i="6"/>
  <c r="CN24" i="6"/>
  <c r="CN14" i="6"/>
  <c r="CM37" i="6"/>
  <c r="CM29" i="6"/>
  <c r="CM25" i="6"/>
  <c r="CM24" i="6" s="1"/>
  <c r="CM20" i="6"/>
  <c r="CM14" i="6" s="1"/>
  <c r="B26" i="9"/>
  <c r="B22" i="9"/>
  <c r="AH13" i="8"/>
  <c r="AF14" i="8"/>
  <c r="AD14" i="8"/>
  <c r="AC14" i="8"/>
  <c r="AB14" i="8"/>
  <c r="AB16" i="8"/>
  <c r="N16" i="8"/>
  <c r="N14" i="8"/>
  <c r="L16" i="8"/>
  <c r="L14" i="8"/>
  <c r="J14" i="8"/>
  <c r="K14" i="8"/>
  <c r="I14" i="8"/>
  <c r="AH17" i="4"/>
  <c r="AH19" i="4"/>
  <c r="AG18" i="4"/>
  <c r="AG13" i="4" s="1"/>
  <c r="AG15" i="4"/>
  <c r="Q15" i="4"/>
  <c r="Q14" i="4"/>
  <c r="P15" i="4"/>
  <c r="P14" i="4"/>
  <c r="O15" i="4"/>
  <c r="O14" i="4"/>
  <c r="N15" i="4"/>
  <c r="N16" i="4"/>
  <c r="N14" i="4"/>
  <c r="B15" i="4"/>
  <c r="W13" i="3"/>
  <c r="W11" i="3"/>
  <c r="V11" i="3"/>
  <c r="L10" i="3"/>
  <c r="AH18" i="4" l="1"/>
  <c r="CP41" i="6"/>
  <c r="CM41" i="6"/>
  <c r="CQ41" i="6"/>
  <c r="CR41" i="6"/>
  <c r="CV41" i="6"/>
  <c r="CU41" i="6"/>
  <c r="BE41" i="6"/>
  <c r="CT41" i="6"/>
  <c r="BD41" i="6"/>
  <c r="CO41" i="6"/>
  <c r="N13" i="8"/>
  <c r="CN41" i="6"/>
  <c r="CL20" i="6" l="1"/>
  <c r="CL17" i="6"/>
  <c r="CL16" i="6"/>
  <c r="CK17" i="6"/>
  <c r="CK16" i="6"/>
  <c r="CJ20" i="6"/>
  <c r="CJ16" i="6"/>
  <c r="CJ15" i="6"/>
  <c r="CI20" i="6"/>
  <c r="CI17" i="6"/>
  <c r="CH17" i="6"/>
  <c r="CH20" i="6"/>
  <c r="CH15" i="6"/>
  <c r="CG39" i="6"/>
  <c r="CG20" i="6"/>
  <c r="CG18" i="6"/>
  <c r="CG22" i="6"/>
  <c r="CG16" i="6"/>
  <c r="CG15" i="6"/>
  <c r="CG13" i="6"/>
  <c r="CF18" i="6"/>
  <c r="CF17" i="6"/>
  <c r="CE18" i="6"/>
  <c r="CE17" i="6"/>
  <c r="CD18" i="6"/>
  <c r="CD17" i="6"/>
  <c r="CC18" i="6"/>
  <c r="CB18" i="6"/>
  <c r="CB17" i="6"/>
  <c r="CB13" i="6"/>
  <c r="CA18" i="6"/>
  <c r="CA17" i="6"/>
  <c r="BZ18" i="6"/>
  <c r="BZ17" i="6"/>
  <c r="BZ13" i="6"/>
  <c r="BY18" i="6"/>
  <c r="BY17" i="6"/>
  <c r="BX18" i="6"/>
  <c r="BX17" i="6"/>
  <c r="BX13" i="6"/>
  <c r="BW20" i="6"/>
  <c r="BW18" i="6"/>
  <c r="BW17" i="6"/>
  <c r="BV20" i="6"/>
  <c r="BV18" i="6"/>
  <c r="BV17" i="6"/>
  <c r="BV13" i="6"/>
  <c r="BU20" i="6"/>
  <c r="BU18" i="6"/>
  <c r="BU17" i="6"/>
  <c r="BT20" i="6"/>
  <c r="BT18" i="6"/>
  <c r="BT17" i="6"/>
  <c r="BP20" i="6"/>
  <c r="BP19" i="6"/>
  <c r="BP13" i="6"/>
  <c r="BO25" i="6"/>
  <c r="BO20" i="6"/>
  <c r="BO19" i="6"/>
  <c r="BO18" i="6"/>
  <c r="BO17" i="6"/>
  <c r="BO13" i="6"/>
  <c r="BS39" i="6"/>
  <c r="BS38" i="6"/>
  <c r="BS25" i="6"/>
  <c r="BS20" i="6"/>
  <c r="BS19" i="6"/>
  <c r="BS18" i="6"/>
  <c r="BS17" i="6"/>
  <c r="BR20" i="6"/>
  <c r="BR19" i="6"/>
  <c r="BR18" i="6"/>
  <c r="BR17" i="6"/>
  <c r="BR13" i="6"/>
  <c r="BR11" i="6"/>
  <c r="CK14" i="6" l="1"/>
  <c r="CK41" i="6" s="1"/>
  <c r="BN37" i="6"/>
  <c r="BM37" i="6"/>
  <c r="BN29" i="6"/>
  <c r="BM29" i="6"/>
  <c r="BN24" i="6"/>
  <c r="BM24" i="6"/>
  <c r="BN20" i="6"/>
  <c r="BM20" i="6"/>
  <c r="BM14" i="6" s="1"/>
  <c r="BN19" i="6"/>
  <c r="BN18" i="6"/>
  <c r="BL20" i="6"/>
  <c r="BL19" i="6"/>
  <c r="BL18" i="6"/>
  <c r="BL17" i="6"/>
  <c r="BK16" i="6"/>
  <c r="BK39" i="6"/>
  <c r="BK38" i="6"/>
  <c r="BK20" i="6"/>
  <c r="BK18" i="6"/>
  <c r="BK17" i="6"/>
  <c r="BK13" i="6"/>
  <c r="H20" i="6"/>
  <c r="H13" i="6"/>
  <c r="W13" i="6"/>
  <c r="AJ13" i="6"/>
  <c r="AJ11" i="6"/>
  <c r="AW29" i="6"/>
  <c r="AW24" i="6"/>
  <c r="AW14" i="6"/>
  <c r="AW13" i="6"/>
  <c r="BB29" i="6"/>
  <c r="BB24" i="6"/>
  <c r="BB14" i="6"/>
  <c r="BB13" i="6"/>
  <c r="Q13" i="6"/>
  <c r="AY13" i="6"/>
  <c r="AY29" i="6"/>
  <c r="AY24" i="6"/>
  <c r="AY14" i="6"/>
  <c r="AS29" i="6"/>
  <c r="AS24" i="6"/>
  <c r="AS14" i="6"/>
  <c r="AZ29" i="6"/>
  <c r="AZ24" i="6"/>
  <c r="AZ14" i="6"/>
  <c r="AP29" i="6"/>
  <c r="AP24" i="6"/>
  <c r="AP14" i="6"/>
  <c r="AP13" i="6"/>
  <c r="AH13" i="6"/>
  <c r="M10" i="3"/>
  <c r="N10" i="3"/>
  <c r="I10" i="3"/>
  <c r="H13" i="8"/>
  <c r="G13" i="8"/>
  <c r="F13" i="8"/>
  <c r="E13" i="8"/>
  <c r="D13" i="8"/>
  <c r="I13" i="4"/>
  <c r="H13" i="4"/>
  <c r="G13" i="4"/>
  <c r="H14" i="6" l="1"/>
  <c r="BN14" i="6"/>
  <c r="BM41" i="6" s="1"/>
  <c r="BB41" i="6"/>
  <c r="AW41" i="6"/>
  <c r="AY41" i="6"/>
  <c r="AZ41" i="6"/>
  <c r="AP41" i="6"/>
  <c r="AS41" i="6"/>
  <c r="B37" i="9"/>
  <c r="B11" i="9"/>
  <c r="AI19" i="8"/>
  <c r="AI17" i="8"/>
  <c r="AI14" i="8"/>
  <c r="I16" i="8"/>
  <c r="K10" i="3"/>
  <c r="H10" i="3"/>
  <c r="P11" i="6"/>
  <c r="N11" i="6"/>
  <c r="M11" i="6"/>
  <c r="K11" i="6"/>
  <c r="CX38" i="6"/>
  <c r="CX27" i="6"/>
  <c r="CX26" i="6"/>
  <c r="CX10" i="6" l="1"/>
  <c r="CL14" i="6"/>
  <c r="CL41" i="6" s="1"/>
  <c r="CJ14" i="6"/>
  <c r="CJ41" i="6" s="1"/>
  <c r="CI18" i="6"/>
  <c r="CG19" i="6"/>
  <c r="CG14" i="6" s="1"/>
  <c r="CG11" i="6"/>
  <c r="CF20" i="6"/>
  <c r="CE19" i="6"/>
  <c r="CE15" i="6"/>
  <c r="CD19" i="6"/>
  <c r="CD16" i="6"/>
  <c r="CD15" i="6"/>
  <c r="CD13" i="6"/>
  <c r="CC20" i="6"/>
  <c r="CB19" i="6"/>
  <c r="CB16" i="6"/>
  <c r="CB15" i="6"/>
  <c r="CA20" i="6"/>
  <c r="CA19" i="6"/>
  <c r="CA16" i="6"/>
  <c r="CA15" i="6"/>
  <c r="CA13" i="6"/>
  <c r="BZ19" i="6"/>
  <c r="BZ16" i="6"/>
  <c r="BZ15" i="6"/>
  <c r="BY16" i="6"/>
  <c r="BY15" i="6"/>
  <c r="BX20" i="6"/>
  <c r="BX16" i="6"/>
  <c r="BV37" i="6"/>
  <c r="BU13" i="6"/>
  <c r="BR14" i="6"/>
  <c r="Q14" i="6"/>
  <c r="F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AK14" i="6"/>
  <c r="AM14" i="6"/>
  <c r="AO14" i="6"/>
  <c r="AX14" i="6"/>
  <c r="BF14" i="6"/>
  <c r="BF29" i="6"/>
  <c r="BC29" i="6"/>
  <c r="AX29" i="6"/>
  <c r="AO29" i="6"/>
  <c r="AM29" i="6"/>
  <c r="AK29" i="6"/>
  <c r="AF29" i="6"/>
  <c r="AG29" i="6"/>
  <c r="AH29" i="6"/>
  <c r="AI29" i="6"/>
  <c r="AJ29" i="6"/>
  <c r="AB29" i="6"/>
  <c r="AC29" i="6"/>
  <c r="AD29" i="6"/>
  <c r="AE29" i="6"/>
  <c r="Z29" i="6"/>
  <c r="AA29" i="6"/>
  <c r="Y29" i="6"/>
  <c r="T29" i="6"/>
  <c r="U29" i="6"/>
  <c r="V29" i="6"/>
  <c r="P29" i="6"/>
  <c r="Q29" i="6"/>
  <c r="F29" i="6"/>
  <c r="BF24" i="6"/>
  <c r="AX24" i="6"/>
  <c r="AO24" i="6"/>
  <c r="AM24" i="6"/>
  <c r="AI24" i="6"/>
  <c r="AJ24" i="6"/>
  <c r="AK24" i="6"/>
  <c r="AE24" i="6"/>
  <c r="AF24" i="6"/>
  <c r="AG24" i="6"/>
  <c r="AH24" i="6"/>
  <c r="Z24" i="6"/>
  <c r="AA24" i="6"/>
  <c r="AB24" i="6"/>
  <c r="AC24" i="6"/>
  <c r="AD24" i="6"/>
  <c r="Y24" i="6"/>
  <c r="T24" i="6"/>
  <c r="U24" i="6"/>
  <c r="V24" i="6"/>
  <c r="P24" i="6"/>
  <c r="Q24" i="6"/>
  <c r="F24" i="6"/>
  <c r="BG23" i="6"/>
  <c r="CX23" i="6" s="1"/>
  <c r="BG22" i="6"/>
  <c r="BG21" i="6"/>
  <c r="CX21" i="6" s="1"/>
  <c r="BG20" i="6"/>
  <c r="BG19" i="6"/>
  <c r="BG18" i="6"/>
  <c r="BG17" i="6"/>
  <c r="BG16" i="6"/>
  <c r="BG15" i="6"/>
  <c r="BG10" i="6"/>
  <c r="AE13" i="6"/>
  <c r="AK11" i="6"/>
  <c r="AK13" i="6"/>
  <c r="CX18" i="6" l="1"/>
  <c r="BF41" i="6"/>
  <c r="BM10" i="1" s="1"/>
  <c r="R10" i="3"/>
  <c r="O10" i="3"/>
  <c r="E13" i="3"/>
  <c r="AX13" i="6"/>
  <c r="AX41" i="6" s="1"/>
  <c r="AV29" i="6"/>
  <c r="AV24" i="6"/>
  <c r="AV14" i="6"/>
  <c r="AV13" i="6"/>
  <c r="BA29" i="6"/>
  <c r="BA24" i="6"/>
  <c r="BA14" i="6"/>
  <c r="AU14" i="6"/>
  <c r="BA13" i="6"/>
  <c r="AT13" i="6"/>
  <c r="AU13" i="6"/>
  <c r="AV41" i="6" l="1"/>
  <c r="BA41" i="6"/>
  <c r="E12" i="2"/>
  <c r="B16" i="8" l="1"/>
  <c r="AI16" i="8" s="1"/>
  <c r="AB15" i="8"/>
  <c r="AI15" i="8" s="1"/>
  <c r="B13" i="8" l="1"/>
  <c r="I13" i="8"/>
  <c r="X14" i="4" l="1"/>
  <c r="AH16" i="4" l="1"/>
  <c r="M13" i="4"/>
  <c r="L13" i="4"/>
  <c r="AH14" i="4" l="1"/>
  <c r="AH15" i="4"/>
  <c r="AD10" i="3"/>
  <c r="C17" i="7" l="1"/>
  <c r="AF13" i="8" l="1"/>
  <c r="AE13" i="8"/>
  <c r="AD13" i="8"/>
  <c r="AC13" i="8"/>
  <c r="M13" i="8"/>
  <c r="N13" i="4"/>
  <c r="K13" i="4"/>
  <c r="B13" i="4"/>
  <c r="J13" i="4"/>
  <c r="O13" i="4"/>
  <c r="AP10" i="3" l="1"/>
  <c r="AO10" i="3"/>
  <c r="U10" i="3"/>
  <c r="T10" i="3"/>
  <c r="BQ25" i="6" l="1"/>
  <c r="BQ20" i="6"/>
  <c r="BQ17" i="6"/>
  <c r="BQ14" i="6" l="1"/>
  <c r="CW37" i="6"/>
  <c r="CW29" i="6"/>
  <c r="CW24" i="6"/>
  <c r="CW14" i="6"/>
  <c r="BC14" i="6"/>
  <c r="CI14" i="6"/>
  <c r="CI29" i="6"/>
  <c r="CI24" i="6"/>
  <c r="CH37" i="6"/>
  <c r="CH29" i="6"/>
  <c r="CH24" i="6"/>
  <c r="CF14" i="6"/>
  <c r="CF41" i="6" s="1"/>
  <c r="CD20" i="6"/>
  <c r="CC15" i="6"/>
  <c r="CB20" i="6"/>
  <c r="CA25" i="6"/>
  <c r="BZ20" i="6"/>
  <c r="CW41" i="6" l="1"/>
  <c r="CH14" i="6"/>
  <c r="CH41" i="6" s="1"/>
  <c r="BY20" i="6"/>
  <c r="BY22" i="6" s="1"/>
  <c r="CX22" i="6" s="1"/>
  <c r="BY19" i="6"/>
  <c r="BX25" i="6"/>
  <c r="BX19" i="6"/>
  <c r="BX15" i="6"/>
  <c r="BW19" i="6"/>
  <c r="BU19" i="6"/>
  <c r="BT19" i="6"/>
  <c r="BR37" i="6"/>
  <c r="BR29" i="6"/>
  <c r="BR24" i="6"/>
  <c r="BP17" i="6"/>
  <c r="CX17" i="6" s="1"/>
  <c r="CX19" i="6" l="1"/>
  <c r="CX25" i="6"/>
  <c r="CX24" i="6" s="1"/>
  <c r="BV14" i="6"/>
  <c r="BV41" i="6" s="1"/>
  <c r="AU10" i="1" s="1"/>
  <c r="CX39" i="6"/>
  <c r="CX37" i="6" s="1"/>
  <c r="BJ31" i="6"/>
  <c r="BJ29" i="6" s="1"/>
  <c r="BJ20" i="6"/>
  <c r="CX20" i="6" s="1"/>
  <c r="BJ16" i="6"/>
  <c r="CX16" i="6" s="1"/>
  <c r="BJ15" i="6"/>
  <c r="BI14" i="6"/>
  <c r="BH31" i="6"/>
  <c r="BH15" i="6"/>
  <c r="BJ37" i="6"/>
  <c r="BI37" i="6"/>
  <c r="BI29" i="6"/>
  <c r="BJ24" i="6"/>
  <c r="BI24" i="6"/>
  <c r="CX15" i="6" l="1"/>
  <c r="CX14" i="6" s="1"/>
  <c r="BJ14" i="6"/>
  <c r="BJ41" i="6" s="1"/>
  <c r="CX31" i="6"/>
  <c r="CX29" i="6" s="1"/>
  <c r="BH14" i="6"/>
  <c r="BH29" i="6"/>
  <c r="BK37" i="6"/>
  <c r="BI41" i="6"/>
  <c r="C14" i="6"/>
  <c r="F41" i="6"/>
  <c r="F10" i="1" s="1"/>
  <c r="B14" i="6"/>
  <c r="E14" i="6"/>
  <c r="K41" i="6"/>
  <c r="Q41" i="6"/>
  <c r="K10" i="1" s="1"/>
  <c r="T41" i="6"/>
  <c r="N10" i="1" s="1"/>
  <c r="U41" i="6"/>
  <c r="O10" i="1" s="1"/>
  <c r="V41" i="6"/>
  <c r="P10" i="1" s="1"/>
  <c r="X41" i="6"/>
  <c r="S10" i="1" s="1"/>
  <c r="AJ41" i="6"/>
  <c r="AE10" i="1" s="1"/>
  <c r="AM41" i="6"/>
  <c r="AH10" i="1" s="1"/>
  <c r="BY14" i="6"/>
  <c r="BC13" i="6" l="1"/>
  <c r="AQ13" i="6"/>
  <c r="AO41" i="6"/>
  <c r="AJ10" i="1" s="1"/>
  <c r="AK41" i="6"/>
  <c r="AF10" i="1" s="1"/>
  <c r="AI13" i="6"/>
  <c r="AI41" i="6" s="1"/>
  <c r="AD10" i="1" s="1"/>
  <c r="AH41" i="6"/>
  <c r="AC10" i="1" s="1"/>
  <c r="AH11" i="6"/>
  <c r="AG13" i="6"/>
  <c r="AG41" i="6" s="1"/>
  <c r="AB10" i="1" s="1"/>
  <c r="AF13" i="6"/>
  <c r="AF41" i="6" s="1"/>
  <c r="AA10" i="1" s="1"/>
  <c r="AF11" i="6"/>
  <c r="AE41" i="6"/>
  <c r="Z10" i="1" s="1"/>
  <c r="AE11" i="6"/>
  <c r="AD13" i="6"/>
  <c r="AD41" i="6" s="1"/>
  <c r="Y10" i="1" s="1"/>
  <c r="AC13" i="6"/>
  <c r="AC41" i="6" s="1"/>
  <c r="X10" i="1" s="1"/>
  <c r="AB13" i="6"/>
  <c r="AB41" i="6" s="1"/>
  <c r="W10" i="1" s="1"/>
  <c r="AA13" i="6"/>
  <c r="AA41" i="6" s="1"/>
  <c r="V10" i="1" s="1"/>
  <c r="Z13" i="6"/>
  <c r="Z41" i="6" s="1"/>
  <c r="U10" i="1" s="1"/>
  <c r="Z11" i="6"/>
  <c r="Y13" i="6"/>
  <c r="BG13" i="6" l="1"/>
  <c r="BG11" i="6"/>
  <c r="CX11" i="6" s="1"/>
  <c r="BG43" i="6"/>
  <c r="Y41" i="6"/>
  <c r="T10" i="1" s="1"/>
  <c r="BS37" i="6"/>
  <c r="BS29" i="6"/>
  <c r="BS24" i="6"/>
  <c r="BS14" i="6"/>
  <c r="CX13" i="6" l="1"/>
  <c r="CX41" i="6" s="1"/>
  <c r="BR41" i="6"/>
  <c r="AW10" i="1" s="1"/>
  <c r="T13" i="4"/>
  <c r="S13" i="4"/>
  <c r="R13" i="4"/>
  <c r="Q13" i="4"/>
  <c r="P13" i="4"/>
  <c r="C13" i="4"/>
  <c r="D13" i="4"/>
  <c r="E13" i="4"/>
  <c r="F13" i="4"/>
  <c r="U13" i="4"/>
  <c r="V13" i="4"/>
  <c r="W13" i="4"/>
  <c r="X13" i="4"/>
  <c r="Y13" i="4"/>
  <c r="Z13" i="4"/>
  <c r="AA13" i="4"/>
  <c r="AB13" i="4"/>
  <c r="AC13" i="4"/>
  <c r="AD13" i="4"/>
  <c r="AE13" i="4"/>
  <c r="AN10" i="3"/>
  <c r="AM10" i="3"/>
  <c r="AL10" i="3"/>
  <c r="AK10" i="3"/>
  <c r="AJ10" i="3"/>
  <c r="AI10" i="3"/>
  <c r="AH10" i="3"/>
  <c r="AG10" i="3"/>
  <c r="AC10" i="3"/>
  <c r="AB10" i="3"/>
  <c r="AA10" i="3"/>
  <c r="Z10" i="3"/>
  <c r="Y10" i="3"/>
  <c r="X10" i="3"/>
  <c r="W10" i="3"/>
  <c r="V10" i="3"/>
  <c r="S10" i="3"/>
  <c r="J10" i="3"/>
  <c r="G10" i="3"/>
  <c r="E10" i="3"/>
  <c r="D10" i="3"/>
  <c r="C10" i="3"/>
  <c r="B10" i="3"/>
  <c r="BC24" i="6" l="1"/>
  <c r="BC41" i="6" l="1"/>
  <c r="BL10" i="1" s="1"/>
  <c r="R29" i="6"/>
  <c r="R24" i="6"/>
  <c r="R14" i="6"/>
  <c r="R41" i="6" l="1"/>
  <c r="L10" i="1" s="1"/>
  <c r="E29" i="6"/>
  <c r="E24" i="6"/>
  <c r="E41" i="6" l="1"/>
  <c r="E10" i="1" s="1"/>
  <c r="C12" i="2"/>
  <c r="D12" i="2"/>
  <c r="B12" i="2"/>
  <c r="AQ29" i="6"/>
  <c r="AQ24" i="6"/>
  <c r="AQ14" i="6"/>
  <c r="AR29" i="6"/>
  <c r="AR24" i="6"/>
  <c r="AR14" i="6"/>
  <c r="AT29" i="6"/>
  <c r="AT24" i="6"/>
  <c r="AT14" i="6"/>
  <c r="AU29" i="6"/>
  <c r="AU24" i="6"/>
  <c r="BW37" i="6"/>
  <c r="BW29" i="6"/>
  <c r="BW24" i="6"/>
  <c r="BW14" i="6"/>
  <c r="BP37" i="6"/>
  <c r="BP29" i="6"/>
  <c r="BP24" i="6"/>
  <c r="BP14" i="6"/>
  <c r="BQ37" i="6"/>
  <c r="BQ29" i="6"/>
  <c r="BQ24" i="6"/>
  <c r="BP41" i="6" l="1"/>
  <c r="AU41" i="6"/>
  <c r="AN10" i="1" s="1"/>
  <c r="AT41" i="6"/>
  <c r="AM10" i="1" s="1"/>
  <c r="AR41" i="6"/>
  <c r="AL10" i="1" s="1"/>
  <c r="AQ41" i="6"/>
  <c r="AK10" i="1" s="1"/>
  <c r="BQ41" i="6"/>
  <c r="BW41" i="6"/>
  <c r="BA10" i="1" s="1"/>
  <c r="L13" i="8" l="1"/>
  <c r="AB13" i="8"/>
  <c r="AA13" i="8"/>
  <c r="Z13" i="8"/>
  <c r="Y13" i="8"/>
  <c r="X13" i="8"/>
  <c r="W13" i="8"/>
  <c r="V13" i="8"/>
  <c r="U13" i="8"/>
  <c r="T13" i="8"/>
  <c r="AI13" i="8" l="1"/>
  <c r="AF13" i="4"/>
  <c r="AH13" i="4" s="1"/>
  <c r="CI37" i="6"/>
  <c r="CG37" i="6"/>
  <c r="CG29" i="6"/>
  <c r="CG24" i="6"/>
  <c r="CE37" i="6"/>
  <c r="CD37" i="6"/>
  <c r="CC37" i="6"/>
  <c r="CB37" i="6"/>
  <c r="CA37" i="6"/>
  <c r="BZ37" i="6"/>
  <c r="BY37" i="6"/>
  <c r="BX37" i="6"/>
  <c r="CE29" i="6"/>
  <c r="CD29" i="6"/>
  <c r="CC29" i="6"/>
  <c r="CB29" i="6"/>
  <c r="CA29" i="6"/>
  <c r="BZ29" i="6"/>
  <c r="BY29" i="6"/>
  <c r="BX29" i="6"/>
  <c r="CE24" i="6"/>
  <c r="CD24" i="6"/>
  <c r="CC24" i="6"/>
  <c r="CB24" i="6"/>
  <c r="CA24" i="6"/>
  <c r="BZ24" i="6"/>
  <c r="BY24" i="6"/>
  <c r="BX24" i="6"/>
  <c r="CE14" i="6"/>
  <c r="CD14" i="6"/>
  <c r="CC14" i="6"/>
  <c r="CB14" i="6"/>
  <c r="CA14" i="6"/>
  <c r="BZ14" i="6"/>
  <c r="BZ41" i="6" s="1"/>
  <c r="BD10" i="1" s="1"/>
  <c r="BX14" i="6"/>
  <c r="BU37" i="6"/>
  <c r="BT37" i="6"/>
  <c r="BO37" i="6"/>
  <c r="BU29" i="6"/>
  <c r="BT29" i="6"/>
  <c r="BO29" i="6"/>
  <c r="BU24" i="6"/>
  <c r="BT24" i="6"/>
  <c r="BO24" i="6"/>
  <c r="BU14" i="6"/>
  <c r="BT14" i="6"/>
  <c r="BO14" i="6"/>
  <c r="BL37" i="6"/>
  <c r="BL29" i="6"/>
  <c r="BK29" i="6"/>
  <c r="BL24" i="6"/>
  <c r="BK24" i="6"/>
  <c r="BL14" i="6"/>
  <c r="BK14" i="6"/>
  <c r="BH37" i="6"/>
  <c r="BH24" i="6"/>
  <c r="AN29" i="6"/>
  <c r="AL29" i="6"/>
  <c r="W29" i="6"/>
  <c r="S29" i="6"/>
  <c r="AN24" i="6"/>
  <c r="AL24" i="6"/>
  <c r="W24" i="6"/>
  <c r="S24" i="6"/>
  <c r="AN14" i="6"/>
  <c r="AL14" i="6"/>
  <c r="W14" i="6"/>
  <c r="S14" i="6"/>
  <c r="P14" i="6"/>
  <c r="O14" i="6"/>
  <c r="N14" i="6"/>
  <c r="M14" i="6"/>
  <c r="L14" i="6"/>
  <c r="J14" i="6"/>
  <c r="I14" i="6"/>
  <c r="G14" i="6"/>
  <c r="D14" i="6"/>
  <c r="B24" i="6"/>
  <c r="B29" i="6"/>
  <c r="C24" i="6"/>
  <c r="C29" i="6"/>
  <c r="P37" i="6"/>
  <c r="N37" i="6"/>
  <c r="M37" i="6"/>
  <c r="D37" i="6"/>
  <c r="O29" i="6"/>
  <c r="N29" i="6"/>
  <c r="M29" i="6"/>
  <c r="L29" i="6"/>
  <c r="J29" i="6"/>
  <c r="I29" i="6"/>
  <c r="H29" i="6"/>
  <c r="G29" i="6"/>
  <c r="D29" i="6"/>
  <c r="O24" i="6"/>
  <c r="N24" i="6"/>
  <c r="M24" i="6"/>
  <c r="L24" i="6"/>
  <c r="J24" i="6"/>
  <c r="I24" i="6"/>
  <c r="H24" i="6"/>
  <c r="G24" i="6"/>
  <c r="D24" i="6"/>
  <c r="BY41" i="6" l="1"/>
  <c r="BC10" i="1" s="1"/>
  <c r="CA41" i="6"/>
  <c r="BE10" i="1" s="1"/>
  <c r="CB41" i="6"/>
  <c r="BF10" i="1" s="1"/>
  <c r="CC41" i="6"/>
  <c r="BG10" i="1" s="1"/>
  <c r="BK41" i="6"/>
  <c r="AR10" i="1" s="1"/>
  <c r="CD41" i="6"/>
  <c r="BH10" i="1" s="1"/>
  <c r="H41" i="6"/>
  <c r="CE41" i="6"/>
  <c r="BI10" i="1" s="1"/>
  <c r="CG41" i="6"/>
  <c r="BJ10" i="1" s="1"/>
  <c r="BO41" i="6"/>
  <c r="AT10" i="1" s="1"/>
  <c r="G41" i="6"/>
  <c r="G10" i="1" s="1"/>
  <c r="L41" i="6"/>
  <c r="I10" i="1" s="1"/>
  <c r="B41" i="6"/>
  <c r="C10" i="1" s="1"/>
  <c r="BL41" i="6"/>
  <c r="AS10" i="1" s="1"/>
  <c r="J41" i="6"/>
  <c r="BG14" i="6"/>
  <c r="C41" i="6"/>
  <c r="D10" i="1" s="1"/>
  <c r="O41" i="6"/>
  <c r="J10" i="1" s="1"/>
  <c r="I41" i="6"/>
  <c r="M41" i="6"/>
  <c r="N41" i="6"/>
  <c r="BT41" i="6"/>
  <c r="AY10" i="1" s="1"/>
  <c r="BX41" i="6"/>
  <c r="BB10" i="1" s="1"/>
  <c r="BH41" i="6"/>
  <c r="AO10" i="1" s="1"/>
  <c r="BU41" i="6"/>
  <c r="AZ10" i="1" s="1"/>
  <c r="P41" i="6"/>
  <c r="W41" i="6"/>
  <c r="R10" i="1" s="1"/>
  <c r="AN41" i="6"/>
  <c r="AI10" i="1" s="1"/>
  <c r="S41" i="6"/>
  <c r="M10" i="1" s="1"/>
  <c r="AL41" i="6"/>
  <c r="AG10" i="1" s="1"/>
  <c r="CI41" i="6"/>
  <c r="D41" i="6"/>
  <c r="BG4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marko</author>
  </authors>
  <commentList>
    <comment ref="H1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marko:</t>
        </r>
        <r>
          <rPr>
            <sz val="9"/>
            <color indexed="81"/>
            <rFont val="Tahoma"/>
            <family val="2"/>
            <charset val="238"/>
          </rPr>
          <t xml:space="preserve">
57.812,74 x 1,55= 89.609,75 EUR</t>
        </r>
      </text>
    </comment>
    <comment ref="M11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marko:</t>
        </r>
        <r>
          <rPr>
            <sz val="9"/>
            <color indexed="81"/>
            <rFont val="Tahoma"/>
            <family val="2"/>
            <charset val="238"/>
          </rPr>
          <t xml:space="preserve">
2011: 92.869,62 x 1,55= 143.947,91 EUR</t>
        </r>
      </text>
    </comment>
    <comment ref="N11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 xml:space="preserve">marko:
</t>
        </r>
        <r>
          <rPr>
            <sz val="9"/>
            <color indexed="81"/>
            <rFont val="Tahoma"/>
            <family val="2"/>
            <charset val="238"/>
          </rPr>
          <t>2012: 9.495,00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lukap</author>
  </authors>
  <commentList>
    <comment ref="C1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lukap:</t>
        </r>
        <r>
          <rPr>
            <sz val="8"/>
            <color indexed="81"/>
            <rFont val="Tahoma"/>
            <family val="2"/>
            <charset val="238"/>
          </rPr>
          <t xml:space="preserve">
V izvirniku tega stolpca ni.
</t>
        </r>
      </text>
    </comment>
  </commentList>
</comments>
</file>

<file path=xl/sharedStrings.xml><?xml version="1.0" encoding="utf-8"?>
<sst xmlns="http://schemas.openxmlformats.org/spreadsheetml/2006/main" count="1944" uniqueCount="1002">
  <si>
    <t>Opis zgradb in varnost</t>
  </si>
  <si>
    <t>Legenda</t>
  </si>
  <si>
    <t>Dejavnost (P, S, PR, T, O)</t>
  </si>
  <si>
    <t>P-Pisarne                            S- Skladišča                       PR-Proizvodnja/Servis            T-Trgovina                        O-Ostalo</t>
  </si>
  <si>
    <t>Vrednost največjega požarnega kompleksa na lokaciji (zgradbe z inštalacijami + vsebina + zaloge)</t>
  </si>
  <si>
    <t>Glej definicijo spodaj *</t>
  </si>
  <si>
    <t>Konstrukcija vključno z nosilnimi zidovi</t>
  </si>
  <si>
    <r>
      <t xml:space="preserve">Na primer: </t>
    </r>
    <r>
      <rPr>
        <sz val="9"/>
        <rFont val="Arial"/>
        <family val="2"/>
        <charset val="238"/>
      </rPr>
      <t xml:space="preserve">               Armirano betonska            Jeklena                             Lesena                               itd.</t>
    </r>
  </si>
  <si>
    <t>Ostali zidovi in stene</t>
  </si>
  <si>
    <r>
      <t>Na primer:</t>
    </r>
    <r>
      <rPr>
        <sz val="9"/>
        <rFont val="Arial"/>
        <family val="2"/>
        <charset val="238"/>
      </rPr>
      <t xml:space="preserve">                  Betonski                              Opeka                                  Montažni                              </t>
    </r>
  </si>
  <si>
    <t>Streha</t>
  </si>
  <si>
    <r>
      <t>Na primer:</t>
    </r>
    <r>
      <rPr>
        <sz val="9"/>
        <rFont val="Arial"/>
        <family val="2"/>
        <charset val="238"/>
      </rPr>
      <t xml:space="preserve">               Kovinska            Pločevinasta               Salonit                Opečnata</t>
    </r>
  </si>
  <si>
    <t>Št. nadstropij</t>
  </si>
  <si>
    <r>
      <t>Bruto tlorisna površina zgradb v m</t>
    </r>
    <r>
      <rPr>
        <b/>
        <vertAlign val="superscript"/>
        <sz val="9"/>
        <rFont val="Arial"/>
        <family val="2"/>
        <charset val="238"/>
      </rPr>
      <t>2</t>
    </r>
  </si>
  <si>
    <t>Steklo - površina v m2</t>
  </si>
  <si>
    <t>Požarna varnost</t>
  </si>
  <si>
    <r>
      <t xml:space="preserve">Na primer:     </t>
    </r>
    <r>
      <rPr>
        <sz val="9"/>
        <rFont val="Arial"/>
        <family val="2"/>
        <charset val="238"/>
      </rPr>
      <t xml:space="preserve">              gasilni aparati             alarmi                             TUS povezava z gasilci    Sprinklerji                    lastna gasilna služba</t>
    </r>
  </si>
  <si>
    <t>Protivlomna zaščita zgradb</t>
  </si>
  <si>
    <r>
      <t xml:space="preserve">Na primer:      </t>
    </r>
    <r>
      <rPr>
        <sz val="9"/>
        <rFont val="Arial"/>
        <family val="2"/>
        <charset val="238"/>
      </rPr>
      <t xml:space="preserve">                     Alarm vezan na družbo za varovanje                       Varnostnik                         Kamere                              itd.</t>
    </r>
  </si>
  <si>
    <t>Ostali komentarji</t>
  </si>
  <si>
    <t>Lokacija 1</t>
  </si>
  <si>
    <t>Lokacija 2</t>
  </si>
  <si>
    <t>Lokacija 3</t>
  </si>
  <si>
    <t>Lokacija 5</t>
  </si>
  <si>
    <t>Lokacija 6</t>
  </si>
  <si>
    <t>Lokacija 8</t>
  </si>
  <si>
    <t>Lokacija 10</t>
  </si>
  <si>
    <t>Lokacija 11</t>
  </si>
  <si>
    <t>Lokacija 12</t>
  </si>
  <si>
    <t>Občina Grosuplje</t>
  </si>
  <si>
    <t>Gasilski center Grosuplje</t>
  </si>
  <si>
    <t>Glasbena šola Grosuplje</t>
  </si>
  <si>
    <t>Študentski klub GROŠ Grosuplje</t>
  </si>
  <si>
    <t>KS</t>
  </si>
  <si>
    <t>Upravna stavba</t>
  </si>
  <si>
    <t>zadrževalnik vode BIČJE</t>
  </si>
  <si>
    <t>Cikava 30, Grosuplje</t>
  </si>
  <si>
    <t>Gasilska cesta 6, Grosuplje</t>
  </si>
  <si>
    <t>Partizanska cesta 5, Grosuplje</t>
  </si>
  <si>
    <t>Pod gozdom cesta I 14, Grosuplje</t>
  </si>
  <si>
    <t>Industrijska cesta 1g, Grosuplje</t>
  </si>
  <si>
    <t>Kolodvorska cesta 5, Grosuplje</t>
  </si>
  <si>
    <t>Lahova cesta 1, Šmarje-Sap</t>
  </si>
  <si>
    <t>Ljubljanska cesta 39, Šmarje-Sap</t>
  </si>
  <si>
    <t>Velika Račna 43, Grosuplje</t>
  </si>
  <si>
    <t>Taborska cesta 2, Grosuplje</t>
  </si>
  <si>
    <t>Taborska cesta 6, Grosuplje</t>
  </si>
  <si>
    <t>Ljubljanska cesta 52, Grosuplje</t>
  </si>
  <si>
    <t>Taborska cesta 1, Grosuplje</t>
  </si>
  <si>
    <t>Zadrževalnik BIČJE</t>
  </si>
  <si>
    <t>Zavarovanec</t>
  </si>
  <si>
    <t>Občina Grosuplje, Taborska cesta 2, 1290 Grosuplje</t>
  </si>
  <si>
    <t>DOGOVORJENA VREDNOST  v EUR</t>
  </si>
  <si>
    <t>Lastnik - zavarovanec</t>
  </si>
  <si>
    <t>Ime lokacije</t>
  </si>
  <si>
    <t>Naslov lokacije</t>
  </si>
  <si>
    <t>zavarovalne vsote na I. riziko ali zavarovalno vsoto</t>
  </si>
  <si>
    <t>vlom ali rop</t>
  </si>
  <si>
    <t>gotovina v času manipulacije</t>
  </si>
  <si>
    <t>višji stroški popravila</t>
  </si>
  <si>
    <t>Leto izgradnje zgradb</t>
  </si>
  <si>
    <r>
      <t>Bruto površina objekta v m</t>
    </r>
    <r>
      <rPr>
        <b/>
        <vertAlign val="superscript"/>
        <sz val="9"/>
        <rFont val="Arial"/>
        <family val="2"/>
        <charset val="238"/>
      </rPr>
      <t xml:space="preserve">2 </t>
    </r>
    <r>
      <rPr>
        <b/>
        <sz val="9"/>
        <rFont val="Arial"/>
        <family val="2"/>
        <charset val="238"/>
      </rPr>
      <t>in število etaž</t>
    </r>
  </si>
  <si>
    <r>
      <t xml:space="preserve">Zgradbe skupaj z inštalacijami </t>
    </r>
    <r>
      <rPr>
        <b/>
        <sz val="9"/>
        <color indexed="10"/>
        <rFont val="Arial"/>
        <family val="2"/>
        <charset val="238"/>
      </rPr>
      <t>(1)</t>
    </r>
    <r>
      <rPr>
        <b/>
        <sz val="9"/>
        <rFont val="Arial"/>
        <family val="2"/>
        <charset val="238"/>
      </rPr>
      <t xml:space="preserve"> </t>
    </r>
  </si>
  <si>
    <t>Mehanska oprema</t>
  </si>
  <si>
    <t>Prenosni samostojni prikazovalnik hitrosti s pripadajočo opremo *</t>
  </si>
  <si>
    <r>
      <t xml:space="preserve">Oprema v najemu ali hrambi, last </t>
    </r>
    <r>
      <rPr>
        <b/>
        <sz val="9"/>
        <color indexed="10"/>
        <rFont val="Arial"/>
        <family val="2"/>
        <charset val="238"/>
      </rPr>
      <t>tretjih</t>
    </r>
    <r>
      <rPr>
        <b/>
        <sz val="9"/>
        <rFont val="Arial"/>
        <family val="2"/>
        <charset val="238"/>
      </rPr>
      <t xml:space="preserve"> oseb </t>
    </r>
  </si>
  <si>
    <r>
      <t xml:space="preserve">Zaloge </t>
    </r>
    <r>
      <rPr>
        <b/>
        <sz val="9"/>
        <color indexed="10"/>
        <rFont val="Arial"/>
        <family val="2"/>
      </rPr>
      <t>(3)</t>
    </r>
    <r>
      <rPr>
        <b/>
        <sz val="9"/>
        <rFont val="Arial"/>
        <family val="2"/>
        <charset val="238"/>
      </rPr>
      <t xml:space="preserve">  - </t>
    </r>
    <r>
      <rPr>
        <b/>
        <u/>
        <sz val="9"/>
        <color indexed="10"/>
        <rFont val="Arial"/>
        <family val="2"/>
        <charset val="238"/>
      </rPr>
      <t xml:space="preserve">maksimalna vrednost </t>
    </r>
  </si>
  <si>
    <t>Zaloge blaga in materiala - povprečna letna vrednost</t>
  </si>
  <si>
    <t xml:space="preserve">Zaloge končnih izdelkov in nedokončane proizvodnje </t>
  </si>
  <si>
    <r>
      <t xml:space="preserve">Zaloge stvari, ki so last </t>
    </r>
    <r>
      <rPr>
        <b/>
        <sz val="9"/>
        <color indexed="10"/>
        <rFont val="Arial"/>
        <family val="2"/>
        <charset val="238"/>
      </rPr>
      <t xml:space="preserve">tretjih </t>
    </r>
    <r>
      <rPr>
        <b/>
        <sz val="9"/>
        <rFont val="Arial"/>
        <family val="2"/>
      </rPr>
      <t xml:space="preserve">oseb </t>
    </r>
  </si>
  <si>
    <r>
      <t xml:space="preserve">Denar / Vrednostni papirji / Dragocenosti </t>
    </r>
    <r>
      <rPr>
        <b/>
        <sz val="9"/>
        <color indexed="10"/>
        <rFont val="Arial"/>
        <family val="2"/>
        <charset val="238"/>
      </rPr>
      <t>(4)</t>
    </r>
  </si>
  <si>
    <t>Denar / Vrednostni papirji / Dragocenosti v blagajni nad 100kg</t>
  </si>
  <si>
    <t xml:space="preserve">Denar / Vrednostni papirji / Dragocenosti v registrski blagajni </t>
  </si>
  <si>
    <t>Denar / Vrednostni papirji / Dragocenosti v hraniščih pod drugačno zaporo</t>
  </si>
  <si>
    <r>
      <t xml:space="preserve">Vrednost steklenih površin </t>
    </r>
    <r>
      <rPr>
        <b/>
        <sz val="9"/>
        <rFont val="Arial"/>
        <family val="2"/>
        <charset val="238"/>
      </rPr>
      <t>- že zajeto v zgradbah</t>
    </r>
  </si>
  <si>
    <r>
      <t>Planirane investicije v naslednjih 12 mesecih</t>
    </r>
    <r>
      <rPr>
        <b/>
        <sz val="9"/>
        <color indexed="10"/>
        <rFont val="Arial"/>
        <family val="2"/>
        <charset val="238"/>
      </rPr>
      <t xml:space="preserve"> (6)</t>
    </r>
  </si>
  <si>
    <t xml:space="preserve">Planirane investicije v zgradbe in inštalacije </t>
  </si>
  <si>
    <t xml:space="preserve">Planirane investicije v opremo </t>
  </si>
  <si>
    <t>207.788,80</t>
  </si>
  <si>
    <t>P</t>
  </si>
  <si>
    <t>O</t>
  </si>
  <si>
    <t>del stavbe Taborska 1, v kateri je več solastnikov,O</t>
  </si>
  <si>
    <t>MASIVNA GRADNJA</t>
  </si>
  <si>
    <t>BETON</t>
  </si>
  <si>
    <t>PLOČEVINA</t>
  </si>
  <si>
    <t>P+2</t>
  </si>
  <si>
    <t>objekt v solastnini,  v občinski lasti so pisarne in garaži oz. skladišči</t>
  </si>
  <si>
    <t>OPEKA</t>
  </si>
  <si>
    <t>OPEKA, BETONSKI ZIDAKI</t>
  </si>
  <si>
    <t>K,P,M IN P</t>
  </si>
  <si>
    <t>196,30 IN 133,1 M2</t>
  </si>
  <si>
    <t>gasilni aparati</t>
  </si>
  <si>
    <t>GASILNI APARATI</t>
  </si>
  <si>
    <t>KAMEN, OPEKA</t>
  </si>
  <si>
    <t>P,N</t>
  </si>
  <si>
    <t>P, STAVBA V SOLASTNINI</t>
  </si>
  <si>
    <t>K,P</t>
  </si>
  <si>
    <t>K,P+5</t>
  </si>
  <si>
    <t>4. NADSTROPJE</t>
  </si>
  <si>
    <t>GASILNI APARATI, HIDRANT</t>
  </si>
  <si>
    <t>VIDEO NADZOR, ALARM</t>
  </si>
  <si>
    <t>ALARM, VARNOSTNE KAMERE, VARNOSTNIK</t>
  </si>
  <si>
    <t>OPEČNA IN  ALU PLOČEVINA</t>
  </si>
  <si>
    <t>ALARM VEZAN NA DRUŽBO ZA VAROVANJE</t>
  </si>
  <si>
    <t>36,73 m2</t>
  </si>
  <si>
    <t>40,15 m2</t>
  </si>
  <si>
    <t>38,20 m2</t>
  </si>
  <si>
    <t>40,00 m2</t>
  </si>
  <si>
    <t>6,70m2</t>
  </si>
  <si>
    <t>Adamičeva cesta 16, Grosuplje</t>
  </si>
  <si>
    <t>Kulturni dom Št. Jurij</t>
  </si>
  <si>
    <t>Št Jurij</t>
  </si>
  <si>
    <t>Adamičeva cesta 16 Grosuplje</t>
  </si>
  <si>
    <t>Fontana</t>
  </si>
  <si>
    <t>Mobilna hišica "Kurja vas"</t>
  </si>
  <si>
    <t xml:space="preserve">Ilova gora </t>
  </si>
  <si>
    <t>Lokacija 31  -  zajeta je vrednost celotne fontane, ali bo zavarovana v celoti ali le posamzene komponente?</t>
  </si>
  <si>
    <t>Dodatna pojasnila za naslednje lokacije</t>
  </si>
  <si>
    <r>
      <t>Lokacija 32</t>
    </r>
    <r>
      <rPr>
        <sz val="10"/>
        <rFont val="Arial"/>
        <family val="2"/>
        <charset val="238"/>
      </rPr>
      <t xml:space="preserve">  -  v vrednosti so zajeta tudi vsa zemljišča, ki jih verjetno ne bomo zavarovali, kolikšna je vrednost strojne in elektro opreme, bo še ugotovljeno. ,</t>
    </r>
  </si>
  <si>
    <t>Športna dvorana Brinje</t>
  </si>
  <si>
    <t>Ljubljanska 40/a, Grosuplje</t>
  </si>
  <si>
    <t>Poslovni prostori</t>
  </si>
  <si>
    <t>Družbeni dom</t>
  </si>
  <si>
    <t>Upravni prostori
KS, Grosuplje in OG</t>
  </si>
  <si>
    <t>Paviljon pri ZD</t>
  </si>
  <si>
    <t>Poslovni prostori
v mansardi</t>
  </si>
  <si>
    <t>Kolodvorska cesta 2
Grosuplje</t>
  </si>
  <si>
    <t>Poslovni prostori PTT</t>
  </si>
  <si>
    <t>Parkirišče 
za Taborsko 6</t>
  </si>
  <si>
    <t>Krožišče pred Hoferjem</t>
  </si>
  <si>
    <t>Zadrževalnik vode BIČJE</t>
  </si>
  <si>
    <t>Posl. prostori
Turistično društvo</t>
  </si>
  <si>
    <t>Zgradba teniškega kluba</t>
  </si>
  <si>
    <t xml:space="preserve">Občina Grosuplje </t>
  </si>
  <si>
    <t>Mestna knjižnica Grosuplje</t>
  </si>
  <si>
    <t>Adamičeva cesta 15, Grosuplje</t>
  </si>
  <si>
    <t>Osnovna šola Brinje Grosuplje</t>
  </si>
  <si>
    <t>Podružnica POLICA</t>
  </si>
  <si>
    <t>Ljubljanska cesta 40 a, Grosuplje</t>
  </si>
  <si>
    <t>/</t>
  </si>
  <si>
    <t>98 m2</t>
  </si>
  <si>
    <t>Lokacija 4</t>
  </si>
  <si>
    <t>Lokacija 7</t>
  </si>
  <si>
    <t>Lokacija 9</t>
  </si>
  <si>
    <t>Osnovna šola Louisa Adamiča</t>
  </si>
  <si>
    <t>Tovarniška cesta 14, Grosuplje</t>
  </si>
  <si>
    <t>Šmarje-Sap</t>
  </si>
  <si>
    <t>Št. Jurij</t>
  </si>
  <si>
    <t>Kopanj</t>
  </si>
  <si>
    <t>Adamičeva cesta 29, Grosuplje</t>
  </si>
  <si>
    <t>Žalna 29, Grosuplje</t>
  </si>
  <si>
    <t>Vzgojno varstveni zavod Kekec Grosuplje</t>
  </si>
  <si>
    <t>VVZ Kekec Grosuplje</t>
  </si>
  <si>
    <t>Enota ROŽLE</t>
  </si>
  <si>
    <t>Enota TINKARA</t>
  </si>
  <si>
    <t>Enota PIKA</t>
  </si>
  <si>
    <t>Enota MOJCA</t>
  </si>
  <si>
    <t>Enota KOSOBRIN</t>
  </si>
  <si>
    <t>Enota PASTIRČEK</t>
  </si>
  <si>
    <t>Enota ZVONČEK</t>
  </si>
  <si>
    <t>Trubarjeva cesta 15, Grosuplje</t>
  </si>
  <si>
    <t>Ljubljanska cesta 4, Grosuplje</t>
  </si>
  <si>
    <t>Tovarniška cesta 12, Grosuplje</t>
  </si>
  <si>
    <t>Ljubljanska cesta 51, Šmarje Sap</t>
  </si>
  <si>
    <t>Kersnikova c. 2A</t>
  </si>
  <si>
    <t>Št. Jurij, Grosuplje</t>
  </si>
  <si>
    <t>Kersnikova cesta 2, Grosuplje</t>
  </si>
  <si>
    <t>Žalna 2, Grosuplje</t>
  </si>
  <si>
    <t>Zdravstveni dom Grosuplje</t>
  </si>
  <si>
    <t>1954 ,1985,1995</t>
  </si>
  <si>
    <t>1.146(K+P+1),620(P+1),35(P)</t>
  </si>
  <si>
    <t>*opomba: zavarovanje objekta lokacij postaja Videm in DVZ Ponikve ni v domeni Zdravstvenega doma Grosuplje, temveč občine Videm Dobrepolje</t>
  </si>
  <si>
    <t>Ostalo-knjižnica</t>
  </si>
  <si>
    <t>armiranobetonska, jeklena</t>
  </si>
  <si>
    <t>opeka, beton, podstrešje montažno</t>
  </si>
  <si>
    <t>eternit plošče in pločevina</t>
  </si>
  <si>
    <t>2 nadstropji stara hiša, 5 prizidek</t>
  </si>
  <si>
    <t>P - pisarne,                        O - ostalo (učilnice),           S - skladišče, delavnica</t>
  </si>
  <si>
    <t>O - ostalo (učilnice)</t>
  </si>
  <si>
    <t>montažni</t>
  </si>
  <si>
    <t>opeka</t>
  </si>
  <si>
    <t>pločevinasta</t>
  </si>
  <si>
    <t>pritličje + 1. nadstropje</t>
  </si>
  <si>
    <t>Požarno zavarovanje - zaščita
OSNOVNA ŠOLA BRINJE GROSUPLJE</t>
  </si>
  <si>
    <t>Osnovna Šola Louisa Adamiča</t>
  </si>
  <si>
    <t>Podružnična šola 
Šmarje - Sap</t>
  </si>
  <si>
    <t>Podružnična šola Št. Jurij</t>
  </si>
  <si>
    <t>Podružnična šola Kopanj</t>
  </si>
  <si>
    <t>Podružnična šola Žalna</t>
  </si>
  <si>
    <t xml:space="preserve">                    Ostalo</t>
  </si>
  <si>
    <t>Armirano betonska</t>
  </si>
  <si>
    <t>Opeka</t>
  </si>
  <si>
    <t>Salonit</t>
  </si>
  <si>
    <t>Opečnata</t>
  </si>
  <si>
    <t xml:space="preserve"> gasilni aparati         </t>
  </si>
  <si>
    <t xml:space="preserve"> gasilni aparati             </t>
  </si>
  <si>
    <t xml:space="preserve"> gasilni aparati             alarmi</t>
  </si>
  <si>
    <t xml:space="preserve"> gasilni aparati            </t>
  </si>
  <si>
    <t xml:space="preserve"> Alarm vezan na družbo za varovanje</t>
  </si>
  <si>
    <t>Požarno zavarovanje - zaščita
OŠ LOUISA ADAMIČA GROSUPLJE</t>
  </si>
  <si>
    <t>kurilno olje- podzemna  pri stavbi</t>
  </si>
  <si>
    <t>plin - nadzemna do 20 m</t>
  </si>
  <si>
    <t>armirano betonska</t>
  </si>
  <si>
    <t>montažna - Marles</t>
  </si>
  <si>
    <t>jeklena</t>
  </si>
  <si>
    <t>leseni</t>
  </si>
  <si>
    <t>armirano betonska, siporeks bloketi</t>
  </si>
  <si>
    <t>opečna</t>
  </si>
  <si>
    <t>salonit</t>
  </si>
  <si>
    <t>Trimo kontejner</t>
  </si>
  <si>
    <t>prodnato nasutje</t>
  </si>
  <si>
    <t>gasilni aparati, alarmi</t>
  </si>
  <si>
    <t>alarm, gasilni aparati</t>
  </si>
  <si>
    <t>gasilni aparati, alarm</t>
  </si>
  <si>
    <t>alarm, kamere</t>
  </si>
  <si>
    <t>alarm</t>
  </si>
  <si>
    <t>požarna ogroženost II.stopnje</t>
  </si>
  <si>
    <t>požarna ogroženost II. stopnje</t>
  </si>
  <si>
    <t>požararna ogroženost II. stopnje</t>
  </si>
  <si>
    <t>Požarno zavarovanje - zaščita
VVZ KEKEC GROSUPLJE</t>
  </si>
  <si>
    <t>pisarne, ambulante</t>
  </si>
  <si>
    <t>masivne gradnje</t>
  </si>
  <si>
    <t>K+P+1,P+1,P</t>
  </si>
  <si>
    <t>220+170+18</t>
  </si>
  <si>
    <t>gasilni aparati,alarmi</t>
  </si>
  <si>
    <t>alarm vezan na družbo za varovanje</t>
  </si>
  <si>
    <t>Požarno zavarovanje - zaščita
ZDRAVSTVENI DOM GROSUPLJE</t>
  </si>
  <si>
    <t>Mestna knjižnica Grosuplje, Adamičeva cesta 15, 1290 Grosuplje</t>
  </si>
  <si>
    <t>Osnovna šola Brinje Grosuplje, Ljubljanska cesta 40 a, 1290 Grosuplje</t>
  </si>
  <si>
    <t>Osnovna šola Louisa Adamiča, Tovarniška cesta 14, Grosuplje</t>
  </si>
  <si>
    <t>Vzgojno varstveni zavod Kekec Grosuplje, Trubarjeva cesta 15, 1290 Grosuplje</t>
  </si>
  <si>
    <t>Zdravstveni dom Grosuplje, Pod gozdom cesta I 14, 1290 Grosuplje</t>
  </si>
  <si>
    <t>Adamičeva cesta 15, 1290 Grosuplje</t>
  </si>
  <si>
    <t>Vlomsko zavarovanje - 
MESTNA KNJIŽNICA GROSUPLJE</t>
  </si>
  <si>
    <t>Vlomsko zavarovanje - 
GLASBENA ŠOLA</t>
  </si>
  <si>
    <t>Vlomsko zavarovanje - 
OSNOVNA ŠOLA BRINJE GROSUPLJE</t>
  </si>
  <si>
    <t>Osnovna šola Louisa Adamiča Grosuplje</t>
  </si>
  <si>
    <t>?</t>
  </si>
  <si>
    <t>Vlomsko zavarovanje - 
OSNOVNA ŠOLA LOUIS ADAMIČ GROSUPLJE</t>
  </si>
  <si>
    <t>za gasilskim domom, Grosuplje</t>
  </si>
  <si>
    <t>Vlomsko zavarovanje - 
ZDRAVSTVENI DOM GROSUPLJE</t>
  </si>
  <si>
    <r>
      <t xml:space="preserve">Glasbeni inštrumenti </t>
    </r>
    <r>
      <rPr>
        <sz val="9"/>
        <rFont val="Arial"/>
        <family val="2"/>
        <charset val="238"/>
      </rPr>
      <t>(vključno: kovčki, elektroakustični aparati s pripadajočo opremo)</t>
    </r>
  </si>
  <si>
    <t>Glasbena šola</t>
  </si>
  <si>
    <t>Strojelom
OSNOVNA ŠOLA BRINJE GROSUPLJE</t>
  </si>
  <si>
    <t>Strojelom
GLASBENA ŠOLA</t>
  </si>
  <si>
    <t>Strojelom
MESTNA KNJIŽNICA GROSUPLJE</t>
  </si>
  <si>
    <t>Strojelom
VVZ KEKEC GROSUPLJE</t>
  </si>
  <si>
    <t>Strojelom
ZDRAVSTVENI DOM GROSUPLJE</t>
  </si>
  <si>
    <t>cca. 400 m2 (250 m2 šola + 150 m2 dvorana) 196,30 + 133,1 m2</t>
  </si>
  <si>
    <t>Poslovni prostori KS Šmarje Sap (v stavbi PTT)</t>
  </si>
  <si>
    <t>81 m2 (pritličje)</t>
  </si>
  <si>
    <t>PREVERITI:</t>
  </si>
  <si>
    <t>Marina, del knjižnice, odkup od Košak Karin - po kateri polici je zavarovano?</t>
  </si>
  <si>
    <t>53 m2</t>
  </si>
  <si>
    <t>23,2 m2 (pritličje)</t>
  </si>
  <si>
    <t>81,5 m2 (pritličje)</t>
  </si>
  <si>
    <t>Ljubljanska cesta 32, Grosuplje</t>
  </si>
  <si>
    <t>910 m2; K, P, +5</t>
  </si>
  <si>
    <t>372,66 m2</t>
  </si>
  <si>
    <t>54,8 m2; P</t>
  </si>
  <si>
    <t>237 m2; P, N</t>
  </si>
  <si>
    <t>Število zaposlenih SKUPAJ:</t>
  </si>
  <si>
    <t>Od tega:       Število učiteljev, vzgojiteljev</t>
  </si>
  <si>
    <t>Od tega:       Število zdravnikov</t>
  </si>
  <si>
    <t>Zveza športnih organizacij Grosuplje, Ljubljanska cesta 40 A, 1290 Grosuplje</t>
  </si>
  <si>
    <t>SKUPAJ:</t>
  </si>
  <si>
    <t>Zveza kulturnih društev Grosuplje, Adamičeva cesta 16, 1290 Grosuplje</t>
  </si>
  <si>
    <t>Glavna dejavnost</t>
  </si>
  <si>
    <t>Glasbena šola, Partizanska cesta 5, 1290 Grosuplje</t>
  </si>
  <si>
    <t>Druge dejavnosti</t>
  </si>
  <si>
    <t>84.110   Splošna dejavnost javne uprave</t>
  </si>
  <si>
    <t>85.520   Izobr., izpopol., uspos. na podr. kulture</t>
  </si>
  <si>
    <t>91.011   Dejavnost knjižnic</t>
  </si>
  <si>
    <t>85.200 Osnovnošolsko izobraževanje</t>
  </si>
  <si>
    <t>56.210, 56.290, 77.330, 82.300, 85.590</t>
  </si>
  <si>
    <t>85.100 Predšolska vzgoja</t>
  </si>
  <si>
    <t>86.210 Spl. zunajbol. zdravstvena dejavnost</t>
  </si>
  <si>
    <t>86.220, 86.230, 86.909</t>
  </si>
  <si>
    <t>93.190 Druge športne dejavnosti</t>
  </si>
  <si>
    <t>94.999 Dejavnost drugje nerazvrš. članskih org.</t>
  </si>
  <si>
    <t>Elektronski računalniki s pripadajočo opremo</t>
  </si>
  <si>
    <t>Procesni računalniki s pripadajočo opremo</t>
  </si>
  <si>
    <t>Prenosni računalniki s pripadajočo opremo</t>
  </si>
  <si>
    <t>Računalniki
MESTNA KNJIŽNICA GROSUPLJE</t>
  </si>
  <si>
    <t>Računalniki
OSNOVNA ŠOLA BRINJE GROSUPLJE</t>
  </si>
  <si>
    <t>Računalniki
OŠ LOUISA ADAMIČA GROSUPLJE</t>
  </si>
  <si>
    <t>Računalniki
VVZ KEKEC GROSUPLJE</t>
  </si>
  <si>
    <t>Računalniki
ZDRAVSTVENI DOM GROSUPLJE</t>
  </si>
  <si>
    <t>Vrednost (KNV)</t>
  </si>
  <si>
    <r>
      <rPr>
        <b/>
        <u/>
        <sz val="9"/>
        <rFont val="Arial"/>
        <family val="2"/>
        <charset val="238"/>
      </rPr>
      <t>Prenosna</t>
    </r>
    <r>
      <rPr>
        <b/>
        <sz val="9"/>
        <rFont val="Arial"/>
        <family val="2"/>
        <charset val="238"/>
      </rPr>
      <t xml:space="preserve"> računalniška oprema in druga elektronska oprema  </t>
    </r>
  </si>
  <si>
    <r>
      <rPr>
        <b/>
        <u/>
        <sz val="9"/>
        <rFont val="Arial"/>
        <family val="2"/>
        <charset val="238"/>
      </rPr>
      <t>Stacionarna</t>
    </r>
    <r>
      <rPr>
        <b/>
        <sz val="9"/>
        <rFont val="Arial"/>
        <family val="2"/>
        <charset val="238"/>
      </rPr>
      <t xml:space="preserve"> računalniška in druga elektronska oprema oprema </t>
    </r>
    <r>
      <rPr>
        <b/>
        <sz val="9"/>
        <color indexed="10"/>
        <rFont val="Arial"/>
        <family val="2"/>
        <charset val="238"/>
      </rPr>
      <t>(2a) (rač, tis,kopir. str., serverji)</t>
    </r>
  </si>
  <si>
    <t>Strojna oprema (dvigalo, sesalci, telefoni, alarmi, gospodinj. ap., klima…</t>
  </si>
  <si>
    <r>
      <t xml:space="preserve">Oprema - Vsebina (brez vozil) </t>
    </r>
    <r>
      <rPr>
        <b/>
        <sz val="9"/>
        <color indexed="10"/>
        <rFont val="Arial"/>
        <family val="2"/>
        <charset val="238"/>
      </rPr>
      <t>(2)</t>
    </r>
    <r>
      <rPr>
        <b/>
        <sz val="9"/>
        <rFont val="Arial"/>
        <family val="2"/>
        <charset val="238"/>
      </rPr>
      <t xml:space="preserve"> </t>
    </r>
  </si>
  <si>
    <t>K,P, 122 m2</t>
  </si>
  <si>
    <t>1930 in 1987</t>
  </si>
  <si>
    <t>Vrednost stavbe po cenitvi GURS</t>
  </si>
  <si>
    <t>580,96 m2 (P+2)</t>
  </si>
  <si>
    <t>Poslovni prostori KS Šmarje - Sap</t>
  </si>
  <si>
    <t>POŠ Kopanj</t>
  </si>
  <si>
    <t>Montažne garaže</t>
  </si>
  <si>
    <t>Zgradba Teniškega kluba</t>
  </si>
  <si>
    <t>Kulturna dediščina -mlin Brinje</t>
  </si>
  <si>
    <t>Družbeni dom Ponova vas</t>
  </si>
  <si>
    <t>Mala vas pri Grosupljem 3C</t>
  </si>
  <si>
    <t>Ljubljanska 40/A, Grosuplje</t>
  </si>
  <si>
    <t>20 m2</t>
  </si>
  <si>
    <t>Bičje</t>
  </si>
  <si>
    <t>Ljubljanska cesta 40 A, Grosuplje</t>
  </si>
  <si>
    <t>3.465,5 m2 ; 2 etaži</t>
  </si>
  <si>
    <t>224,18 2 ; 1 etaža</t>
  </si>
  <si>
    <t>OŠ Louisa Adamiča</t>
  </si>
  <si>
    <t>POŠ Šmarje-Sap</t>
  </si>
  <si>
    <t>POŠ Šmarje-Sap
prizidek</t>
  </si>
  <si>
    <t>Ljubljanska cesta 51
Šmarje-Sap</t>
  </si>
  <si>
    <t>POŠ Št. Jurij</t>
  </si>
  <si>
    <t xml:space="preserve">DE OŠ Louisa Adamiča
</t>
  </si>
  <si>
    <t>1928, 1990</t>
  </si>
  <si>
    <t>POŠ Žalna</t>
  </si>
  <si>
    <t>Žalna 29</t>
  </si>
  <si>
    <t>VVZ Kekec Grosuplej
enota Mojca</t>
  </si>
  <si>
    <t>Kersnikova c. 2A
Grosuplje</t>
  </si>
  <si>
    <t>Požarno zavarovanje - vrednosti
OŠ Louisa Adamiča Grosuplje</t>
  </si>
  <si>
    <t>Pod gozdom cesta I/ 14, Grosuplje</t>
  </si>
  <si>
    <t>Požarno zavarovanje - vrednosti
OŠ Brinje Grosuplje</t>
  </si>
  <si>
    <t>Lokacija 13</t>
  </si>
  <si>
    <t>Lokacija 14</t>
  </si>
  <si>
    <t>Požarno zavarovanje - vrednosti
Zdravstveni dom Grosuplje</t>
  </si>
  <si>
    <t>Adamičeva cesta 1A
Grosuplje</t>
  </si>
  <si>
    <t>Neprofitno stanovanje</t>
  </si>
  <si>
    <t>Adamičeva cesta 1C
Grosuplje</t>
  </si>
  <si>
    <t>3 neprofitna stanovanja</t>
  </si>
  <si>
    <t>Adamičeva cesta 41B
Grosuplje</t>
  </si>
  <si>
    <t>59,16 m2</t>
  </si>
  <si>
    <t>Levstikova cesta 10
Grosuplje</t>
  </si>
  <si>
    <t>41,49 m2</t>
  </si>
  <si>
    <t>Partizanska cesta 6
Grosuplje</t>
  </si>
  <si>
    <t>Službeno stanovanje</t>
  </si>
  <si>
    <t>Stranska pot I/1C
Grosuplje</t>
  </si>
  <si>
    <t>38,19 m2</t>
  </si>
  <si>
    <t>Tovarniška cesta 1
Grosuplje</t>
  </si>
  <si>
    <t>8 neprofitnih stanovanj</t>
  </si>
  <si>
    <t>Trubarjeva cesta 13
Grosuplje</t>
  </si>
  <si>
    <t>2 službeni stanovanji</t>
  </si>
  <si>
    <t>Trubarjeva cesta 14
Grosuplje</t>
  </si>
  <si>
    <t>21,69 m2</t>
  </si>
  <si>
    <t>2 neprofitni stanovanji</t>
  </si>
  <si>
    <t>Lahova cesta 1
Šmarje-Sap</t>
  </si>
  <si>
    <t>Ljubljansk cesta 39
Šmarje-Sap</t>
  </si>
  <si>
    <t>25,29 m2</t>
  </si>
  <si>
    <t>Št. Jurij 10
Št.Jurij</t>
  </si>
  <si>
    <t>66,03 m2</t>
  </si>
  <si>
    <t>Stanovanji za prodajo</t>
  </si>
  <si>
    <t>Stara šola Škocjan</t>
  </si>
  <si>
    <t>Poslovilni objekt</t>
  </si>
  <si>
    <t>Pokopališče Grosuplje</t>
  </si>
  <si>
    <t>Stranska pot I/1B
Grosuplje</t>
  </si>
  <si>
    <t>Poslovni prostori
Društva upokojencev Gr.</t>
  </si>
  <si>
    <t>Poslovni prostori
Društva upokoj. Šmarje</t>
  </si>
  <si>
    <t>Ljubljanska 39
Šmarje -Sap</t>
  </si>
  <si>
    <t>Poslovni prostori
NLB d.d.</t>
  </si>
  <si>
    <t>Taborska cesta 3
Grosuplje</t>
  </si>
  <si>
    <t>Poslovni prostori
Športno društvo Šmarje</t>
  </si>
  <si>
    <t>149,70 m2</t>
  </si>
  <si>
    <t>24,90 m2</t>
  </si>
  <si>
    <t>80,59 m2</t>
  </si>
  <si>
    <t>Požarno zavarovanje - zaščita 
UPRAVNI PROSTORI</t>
  </si>
  <si>
    <t>FIZIJOTERAPIJA</t>
  </si>
  <si>
    <t>O - Študentski klub Groš objekt zavarovano kot celoto
 (delež Občine na solastnini je 20%)</t>
  </si>
  <si>
    <t>P,K</t>
  </si>
  <si>
    <t>Požarno zavarovanje vrednosti
poslovilni objekt</t>
  </si>
  <si>
    <t>Požarno zavarovanje vrednosti
zadrževalnik</t>
  </si>
  <si>
    <t>Požarno zavarovanje vrednosti
ŠD Brinje</t>
  </si>
  <si>
    <t>Požarno zavarovanje vrednosti
kulturni dom</t>
  </si>
  <si>
    <t>Požarno zavarovanje vrednosti
glasbena šola</t>
  </si>
  <si>
    <t>910 m2</t>
  </si>
  <si>
    <t>160,65 m2</t>
  </si>
  <si>
    <t>333,31m2</t>
  </si>
  <si>
    <t>450 m2</t>
  </si>
  <si>
    <t>fasada 286,00 m2, ostale stekl. površine 167,00 m2</t>
  </si>
  <si>
    <t>Poslovni prostori KS Šmarje Sap</t>
  </si>
  <si>
    <t>Stanovanjsko poslovni objekt, v katerem je občina solastnica  in sicer prostorov v pritlličju, poleg KS Šmarkje - Sap so v prostorih tudi Društvo upokojencev in PTT, ki imajo prostore v najemu.</t>
  </si>
  <si>
    <t>Požarno zavarovanje - zaščita 
POSLOVNI PROSTORI</t>
  </si>
  <si>
    <t>Mobilna hišica</t>
  </si>
  <si>
    <t>Stanovanje</t>
  </si>
  <si>
    <t>Požarno zavarovanje - zaščita
STANOVANJA</t>
  </si>
  <si>
    <t>Osnovna Šola Louisa Adamiča
DE</t>
  </si>
  <si>
    <t>Podružnična šola 
Šmarje - Sap -prizidek</t>
  </si>
  <si>
    <t>237 m2</t>
  </si>
  <si>
    <t>156,00 m2</t>
  </si>
  <si>
    <t>P; športna dvorana</t>
  </si>
  <si>
    <t>dvorana; P</t>
  </si>
  <si>
    <t>Kulturni dom Grosuplje</t>
  </si>
  <si>
    <t>240 m2</t>
  </si>
  <si>
    <t>Požarno zavarovanje zaščita
poslovilni objekt</t>
  </si>
  <si>
    <t>Požarno zavarovanje zaščita
zadrževalnik</t>
  </si>
  <si>
    <t>Požarno zavarovanje zaščita
ŠD Brinje</t>
  </si>
  <si>
    <t>Požarno zavarovanje zaščita
kulturni dom</t>
  </si>
  <si>
    <t>Požarno zavarovanje zaščita
glasbena šola</t>
  </si>
  <si>
    <t>Požarno zavarovanje zaščita
knjižnica</t>
  </si>
  <si>
    <t>Požarno zavarovanje zaščita
KD Št.Jurij</t>
  </si>
  <si>
    <t>Požarno zavarovanje vrednosti
PO Čateške Toplice</t>
  </si>
  <si>
    <t>Počitniški objekt
Čateške Toplice</t>
  </si>
  <si>
    <t>Požarno zavarovanje
zaščita
PO Čateške Toplice</t>
  </si>
  <si>
    <t>montažni - brunarica</t>
  </si>
  <si>
    <t>Osnovna Šola Louisa Adamiča DE</t>
  </si>
  <si>
    <t>Vlomsko zavarovanje - 
PO Čateške Toplice</t>
  </si>
  <si>
    <t>Vlomsko zavarovanje - 
upravni prostori</t>
  </si>
  <si>
    <t>Vlomsko zavarovanje - 
poslovni prostori</t>
  </si>
  <si>
    <t>Požarno zavarovanje vrednosti
teniški center</t>
  </si>
  <si>
    <t>Požarno zavarovanje zaščita
teniški center</t>
  </si>
  <si>
    <t>Vlomsko zavarovanje - 
ŠD Brinje</t>
  </si>
  <si>
    <t xml:space="preserve">Vlomsko zavarovanje - 
kulturni dom </t>
  </si>
  <si>
    <t>OŠ LA podružnica
 Šmarje-Sap</t>
  </si>
  <si>
    <t>podružnica POLICA</t>
  </si>
  <si>
    <t>OŠ LA podružnica Kopanj</t>
  </si>
  <si>
    <t xml:space="preserve">OŠ LA podružnica Št. Jurij </t>
  </si>
  <si>
    <t>OŠ LA podružnica Žalna</t>
  </si>
  <si>
    <t>Vlomsko zavarovanje - 
VVZ KEKEC GROSUPLJE</t>
  </si>
  <si>
    <t>Strojelom
UPRAVNI PROSTORI</t>
  </si>
  <si>
    <t>Strojelom
FONTANA BRVACE</t>
  </si>
  <si>
    <t>Požarno zavarovanje zaščita
fontana Brvace</t>
  </si>
  <si>
    <t>Fontana Brvace</t>
  </si>
  <si>
    <t>Požarno zavarovanje vrednosti
mlin Brinje</t>
  </si>
  <si>
    <t>Požarno zavarovanje zaščita
mlin Brinje</t>
  </si>
  <si>
    <t>Računalniki
UPRAVA OBČINE</t>
  </si>
  <si>
    <t>Osnovna Šola Louisa Adamiča
DE-telovadnica</t>
  </si>
  <si>
    <t>Ostalo</t>
  </si>
  <si>
    <t>333,31m2; K, P (600 m2 z deležem na skup. površ.)</t>
  </si>
  <si>
    <t>160,65 m2; 4 NAD. (184 m2 z deležem na skupnih površ.)</t>
  </si>
  <si>
    <t>P; 32,26 m2</t>
  </si>
  <si>
    <t xml:space="preserve">Lahova 1
Šmarje -Sap </t>
  </si>
  <si>
    <t>80,00 m2</t>
  </si>
  <si>
    <t>50,62 m2</t>
  </si>
  <si>
    <t>P 51,5 m2+55,7 m2+40 m2+140 m2=287 m2</t>
  </si>
  <si>
    <t>mansarda; 526,9 m2
(s skupnimi prostori 658 m2)</t>
  </si>
  <si>
    <t>150 m2; P</t>
  </si>
  <si>
    <t>Adamičeva cesta 1A
Grosuplje - Živanič Milan</t>
  </si>
  <si>
    <t>59,65 m2; 50,01 m2; 49,72 m2=160 M2</t>
  </si>
  <si>
    <t>Adamičeva cesta 41B
Grosuplje - Prijatelj Vesna</t>
  </si>
  <si>
    <t>Levstikova cesta 10
Grosuplje - Sever Maruša</t>
  </si>
  <si>
    <t>62,78 m2 - neto</t>
  </si>
  <si>
    <t>Stranska pot I/1C
Grosuplje - Zidar Ljudmila</t>
  </si>
  <si>
    <t>41,78 m2; 38,62 m2; 43,43 m2; 41,97 m2; 37,95 m2; 45,28 m2; 41,66 m2; 30,23 m2=320,92 m2</t>
  </si>
  <si>
    <t>40,65 m2; 63,56 m2=104,21 m2</t>
  </si>
  <si>
    <t>Trubarjeva cesta 14
Grosuplje - Kastelic Stalimirka</t>
  </si>
  <si>
    <t>44,73 m2; 23,27 m2=68 m2</t>
  </si>
  <si>
    <t>Ljubljansk cesta 39
Šmarje-Sap - Zrimšek Staša</t>
  </si>
  <si>
    <t>60,97 m2; 72,22 m2=133,19</t>
  </si>
  <si>
    <t>Taksirana vrednost</t>
  </si>
  <si>
    <t>cca. 424 m2 (250 m2 šola + 150 m2 dvorana) 196,30 + 133,1 m2</t>
  </si>
  <si>
    <t>VEČ NADSTROPIJ
STAN. BLOK</t>
  </si>
  <si>
    <t>BETON, OPEKA, MONTAŽNA GR.</t>
  </si>
  <si>
    <t>LASTNA GASILSKA SLUŽBA</t>
  </si>
  <si>
    <t>MASIVNA GRADNJA+
MONTAŽNA</t>
  </si>
  <si>
    <t>OPEKA, LES, MONTAŽNA</t>
  </si>
  <si>
    <t>K,P,M</t>
  </si>
  <si>
    <t>GASILNI APARATI, HIDRANTI</t>
  </si>
  <si>
    <t>MONTAŽNO,</t>
  </si>
  <si>
    <t>OPEKA, LES</t>
  </si>
  <si>
    <t>OPEKA, BETON</t>
  </si>
  <si>
    <t>ARMIRAN BETON, KAMEN</t>
  </si>
  <si>
    <t>BETON, OPEKA</t>
  </si>
  <si>
    <t>BETON, OPEKA, KAMEN</t>
  </si>
  <si>
    <t>KAMEN, LES</t>
  </si>
  <si>
    <t>PLOČEVINASTA</t>
  </si>
  <si>
    <t>ARMIRAN BETON, OPEKA</t>
  </si>
  <si>
    <t>ALARM</t>
  </si>
  <si>
    <t>BETON, ARMIRAN BETON</t>
  </si>
  <si>
    <t>Salonit, RAVNA BITUMENSKA KRITINA</t>
  </si>
  <si>
    <t>BETONSKA, MASIVNA</t>
  </si>
  <si>
    <t>MASIVNA, MONTAŽNA</t>
  </si>
  <si>
    <t>RAVN STREHA POHODNA, SALONITKE,PLOČEVINA</t>
  </si>
  <si>
    <t>Betonski, OPEKA, KNAUF, LES</t>
  </si>
  <si>
    <t xml:space="preserve"> gasilni aparati , HIDRANTI            </t>
  </si>
  <si>
    <t>MASIVNA</t>
  </si>
  <si>
    <t>Betonski. Opeka</t>
  </si>
  <si>
    <t>pločevina</t>
  </si>
  <si>
    <t xml:space="preserve"> gasilni aparati             alarmi, hidranti</t>
  </si>
  <si>
    <t>Armirano betonska, kamen, opeka</t>
  </si>
  <si>
    <t>Betonski, opeka</t>
  </si>
  <si>
    <t>Armirano betonska, opeka</t>
  </si>
  <si>
    <t>opeka, kamen. Les</t>
  </si>
  <si>
    <t>valovitke-esal</t>
  </si>
  <si>
    <t>les</t>
  </si>
  <si>
    <t>Ne bomo zavarovali prostore v šoli kot vrtec temveč kot šolo v celoti!!</t>
  </si>
  <si>
    <t>OCENE VREDNOSTI OZ. DOGOVORJENA ZAVAROVALNA VSOTA v EUR</t>
  </si>
  <si>
    <t>SKUPAJ OBČINA</t>
  </si>
  <si>
    <t>VSE LOKACIJE</t>
  </si>
  <si>
    <t>Požarno zavarovanje in računalniki - vrednosti
Mestna knjižnica Grosuplje</t>
  </si>
  <si>
    <t>Mestna knj. Grosuplje</t>
  </si>
  <si>
    <t>Občina Grosuplje in Mestna knj. Grosuplje</t>
  </si>
  <si>
    <t>Občina Videm in Mestna knj. Grosuplje</t>
  </si>
  <si>
    <t>Mestna knj. Grosuplje - enota Dobrepolje</t>
  </si>
  <si>
    <t>Mestna knj. Grosuplje - enota Ivančna gorica</t>
  </si>
  <si>
    <t>Cesta II. Grupe odredov 17, Ivančna gorica</t>
  </si>
  <si>
    <t>1928, 1988, 1990</t>
  </si>
  <si>
    <t>Občina Grosuplje in OŠ Louisa Adamiča</t>
  </si>
  <si>
    <t>Ljubljanska cesta 49
Šmarje-Sap</t>
  </si>
  <si>
    <t>Št. Jurij 11, Grosuplje</t>
  </si>
  <si>
    <t>Velika račna 43, Grosuplje (Kopanj)</t>
  </si>
  <si>
    <t>DE OŠ Louisa A.
Ilova Gora</t>
  </si>
  <si>
    <t>Požarno zavarovanje - vrednosti
VVZ Kekec, Grosuplje</t>
  </si>
  <si>
    <t>Občina Grosuplje in VVZ Kekec Grosuplje</t>
  </si>
  <si>
    <t>VVZ Kekec Grosuplje
enota Tinkara</t>
  </si>
  <si>
    <t>Komercialna oprema vključno z drobnim inventarjem</t>
  </si>
  <si>
    <t>VVZ Kekec Grosuplje
enota Pika</t>
  </si>
  <si>
    <t>VVZ Kekec Grosuplje
enota Kosobrin</t>
  </si>
  <si>
    <t>Št. Jurij 14, Grosuplje</t>
  </si>
  <si>
    <t>VVZ Kekec Grosuplje
enota Pastirček</t>
  </si>
  <si>
    <t>VVZ Kekec Grosuplje
enota Zvonček</t>
  </si>
  <si>
    <t>Žalna 1 in 2, Grosuplje</t>
  </si>
  <si>
    <t>VVZ Kekec Grosuplje
enota Trobentica</t>
  </si>
  <si>
    <t>Občina Grosuplje in Zdravstveni dom Grosuplje</t>
  </si>
  <si>
    <t>Videm 37A, Videm-Dobrepolje</t>
  </si>
  <si>
    <t>DVZ Ponikve</t>
  </si>
  <si>
    <t>Ponikve 76, Videm-Dobrepolje</t>
  </si>
  <si>
    <t>Topliška 35, Čatež ob Savi</t>
  </si>
  <si>
    <t>Počitniški objekt Terme Čatež</t>
  </si>
  <si>
    <t>Požarno zavarovanje vrednosti
Teniški klub Grosuplje</t>
  </si>
  <si>
    <t>Teniški klub Grosuplje</t>
  </si>
  <si>
    <r>
      <t xml:space="preserve">Zgradbe skupaj z inštalacijami - balonski šotor </t>
    </r>
    <r>
      <rPr>
        <b/>
        <sz val="9"/>
        <color indexed="10"/>
        <rFont val="Arial"/>
        <family val="2"/>
        <charset val="238"/>
      </rPr>
      <t>(1b)</t>
    </r>
    <r>
      <rPr>
        <b/>
        <sz val="9"/>
        <rFont val="Arial"/>
        <family val="2"/>
        <charset val="238"/>
      </rPr>
      <t xml:space="preserve"> </t>
    </r>
  </si>
  <si>
    <t>SKUPAJ                  VSE LOKACIJE</t>
  </si>
  <si>
    <t>Lokacija: VSE LOKACIJE</t>
  </si>
  <si>
    <t>Požarno zavarovanje vrednosti
PO Kranjska gora</t>
  </si>
  <si>
    <t>Počitniški objekt Kranjska gora</t>
  </si>
  <si>
    <t>Bezje 9, Kranjska gora</t>
  </si>
  <si>
    <t>1980 (obnovljeno 2006)</t>
  </si>
  <si>
    <t>Zgradbe skupaj z inštalacijami - (KNV informativna vrednost)</t>
  </si>
  <si>
    <r>
      <t xml:space="preserve">SKUPAJ </t>
    </r>
    <r>
      <rPr>
        <b/>
        <sz val="9"/>
        <color indexed="10"/>
        <rFont val="Arial"/>
        <family val="2"/>
        <charset val="238"/>
      </rPr>
      <t>(1+1b+2+3+4+5+6)</t>
    </r>
  </si>
  <si>
    <t>Občina -
poslovni prostori</t>
  </si>
  <si>
    <t>Občina - Upravni prostori</t>
  </si>
  <si>
    <t>Občina Grosuplje -
fontana Brvace</t>
  </si>
  <si>
    <r>
      <t>Lokacija Fontana Brvace</t>
    </r>
    <r>
      <rPr>
        <sz val="10"/>
        <rFont val="Arial"/>
        <family val="2"/>
        <charset val="238"/>
      </rPr>
      <t xml:space="preserve">  -  zajeta je vrednost celotne fontane. Po poročilu UKI (Peter Zakrajšek) je vrednost strojne in elektro instalacij cca 55.000,00 EUR, vrednost zgornjega dela fontane pa cca 30.000 EUR).</t>
    </r>
  </si>
  <si>
    <t>Požarno zavarovanje
zaščita
PO Kranjska gora</t>
  </si>
  <si>
    <t>Počitniški objekt
Kranjska gora</t>
  </si>
  <si>
    <t>Upravna stavba in Družbeni dom</t>
  </si>
  <si>
    <t>Požarno zavarovanje - podatki in zaščitni ukrepi</t>
  </si>
  <si>
    <t>Zavarovanje odgovornosti - podatki</t>
  </si>
  <si>
    <t>Požarno zavarovanje in računalniki - vrednosti
OBČINA GROSUPLJE in ZAVODI</t>
  </si>
  <si>
    <t>Vlomsko zavarovanje - podatki</t>
  </si>
  <si>
    <t>zaloge na prvi riziko</t>
  </si>
  <si>
    <t>oprema s stroji in aparati, učili, tehnični pripomočki na prvi riziko</t>
  </si>
  <si>
    <t>Občina Grosuplje in Zveza kulturnih društev Grosuplje</t>
  </si>
  <si>
    <t>gotovina v varnostni blagajni ali pod drugo trdno zaporo</t>
  </si>
  <si>
    <t>Občina Grosuplje in Mestna knjižnica Grosuplje</t>
  </si>
  <si>
    <t>Občina Ivančna Gorica in Mestna knj. Grosuplje</t>
  </si>
  <si>
    <t>Videm 34, Dobrepolje</t>
  </si>
  <si>
    <t>Mestna knjižnica Grosuplje - Dobrepolje</t>
  </si>
  <si>
    <t>Mestna knjižnica Grosuplje - Ivančna gorica</t>
  </si>
  <si>
    <r>
      <t xml:space="preserve">Vrednost svetlobnih napisov in reklam - že zajeto v zgradbah  </t>
    </r>
    <r>
      <rPr>
        <b/>
        <sz val="9"/>
        <color indexed="10"/>
        <rFont val="Arial"/>
        <family val="2"/>
        <charset val="238"/>
      </rPr>
      <t>(5)</t>
    </r>
  </si>
  <si>
    <t>oprema s stroji in aparati v nestan. prostorih na zavarovalno vsoto</t>
  </si>
  <si>
    <t>oprema s stroji in aparati v nestan. prostorih na prvi riziko</t>
  </si>
  <si>
    <t>oprema s stroji in aparati v počitniških kapacitetah na prvi riziko</t>
  </si>
  <si>
    <t>Ljubljanska cesta 49, Šmarje-Sap</t>
  </si>
  <si>
    <t>Enota Velika Račna</t>
  </si>
  <si>
    <t>Velika Račna 43, Velika Račna, Grosuplje</t>
  </si>
  <si>
    <t>ZD Grosuplje</t>
  </si>
  <si>
    <t>Pod gozdom cesta I/14, Grosuplje</t>
  </si>
  <si>
    <t>Strojelom - podatki</t>
  </si>
  <si>
    <t>DOGOVORJENA VREDNOST v EUR</t>
  </si>
  <si>
    <t>Fotoaparati, kamere, prenosniki in druga strojelomna oprma, ki se premešča</t>
  </si>
  <si>
    <t>Taborska cesta 1 in Taborska cesta 2, Grosuplje</t>
  </si>
  <si>
    <t>Lokacija 1 in 2</t>
  </si>
  <si>
    <t>Računalniki in pripadajoča oprema - podatki</t>
  </si>
  <si>
    <t>Zdravstvena postaja Videm</t>
  </si>
  <si>
    <t>OŠ Šmarje-Sap</t>
  </si>
  <si>
    <t>DSO Grosuplje</t>
  </si>
  <si>
    <t>Glasbeni instrumenti - podatki</t>
  </si>
  <si>
    <t>Glasbena šola Grosuplje, Partizanska cesta 5, 1290 Grosuplje</t>
  </si>
  <si>
    <t xml:space="preserve">Lastnik - zavarovanec: </t>
  </si>
  <si>
    <t>DOGOVORJENA VREDNOST (KNV)  v EUR</t>
  </si>
  <si>
    <t>Naziv in opis glasbene instrumenta:</t>
  </si>
  <si>
    <t>Leto nakupa</t>
  </si>
  <si>
    <t>Marimba concerta Adams MBC2 APV 43</t>
  </si>
  <si>
    <t>Orgle</t>
  </si>
  <si>
    <t>Timpani ADAMS 23</t>
  </si>
  <si>
    <t>Timpani ADAMS 26</t>
  </si>
  <si>
    <t>Timpani ADAMS 29</t>
  </si>
  <si>
    <t>Timpani ADAMS 32</t>
  </si>
  <si>
    <t>Klavir SCHIMMEL</t>
  </si>
  <si>
    <t>Ksilofon Adams solist.</t>
  </si>
  <si>
    <t>Vibrafon</t>
  </si>
  <si>
    <t>OBČINA GROSUPLJE IN VSI ZAVODI</t>
  </si>
  <si>
    <t xml:space="preserve"> K, P, M
360 m2</t>
  </si>
  <si>
    <r>
      <t xml:space="preserve">ZGRADBE Z INŠTALACIJAMI, OGRAJE, HORTIKULTURNA ZASADITEV -DOGOVORJENA ZAVAROVALNA VREDNOST OZ. ZAVAROVALNA VSOTA </t>
    </r>
    <r>
      <rPr>
        <b/>
        <sz val="9"/>
        <color rgb="FFFF0000"/>
        <rFont val="Arial"/>
        <family val="2"/>
        <charset val="238"/>
      </rPr>
      <t>(1)</t>
    </r>
  </si>
  <si>
    <t>DE OŠ Louisa Adamiča vključno telovadnica</t>
  </si>
  <si>
    <t>Počitniški objekt Čatež ob Savi</t>
  </si>
  <si>
    <t>Vlomsko zavarovanje - 
PO Kranjska gora</t>
  </si>
  <si>
    <t>glej računalniki</t>
  </si>
  <si>
    <t>* zavaruje se po zavarovalnih pogojih in polici za zavarovanje prenosnih računalnikov.</t>
  </si>
  <si>
    <t>Predmet zavarovanja / SKUPAJ:</t>
  </si>
  <si>
    <t>Stroji, aparati, naprave, ipd.</t>
  </si>
  <si>
    <t>Občina Mestna knjižnica Grosuplje</t>
  </si>
  <si>
    <t>Strojelom
OSNOVNA ŠOLA LOUISA ADAMIČA</t>
  </si>
  <si>
    <t>Enota Trobentica</t>
  </si>
  <si>
    <t>SKUPAJ IZBRANE LOKACIJE</t>
  </si>
  <si>
    <t>IZBRANE LOKACIJE</t>
  </si>
  <si>
    <t>Občina Grosuplje in ZAVODI</t>
  </si>
  <si>
    <t>RAZNO</t>
  </si>
  <si>
    <t>Medicinska in laboratorijska prenosna oprema</t>
  </si>
  <si>
    <t>VSE LOKACIJE OBČINE</t>
  </si>
  <si>
    <t>VVZ Kekec Grosuplje
enota Rožle</t>
  </si>
  <si>
    <t>VSE OŠ LA</t>
  </si>
  <si>
    <t>SKUPAJ</t>
  </si>
  <si>
    <t>OBČINA IN ZAVODI</t>
  </si>
  <si>
    <t>Od tega:       Število redarjev</t>
  </si>
  <si>
    <t>Družbeni dom Ponova vas - etažna lastnina</t>
  </si>
  <si>
    <t>pričetek 16. stol. - 1850</t>
  </si>
  <si>
    <t>OŠ Ilova gora</t>
  </si>
  <si>
    <t>Ilova gora</t>
  </si>
  <si>
    <t>Požarno zavarovanje vrednosti
PARKOMATI</t>
  </si>
  <si>
    <t>Parkomati</t>
  </si>
  <si>
    <t>Grosuplje, različne lokacije</t>
  </si>
  <si>
    <t>Požarno zavarovanje vrednosti
Cerovo Žup. Jama</t>
  </si>
  <si>
    <t>Gostišče Županova jama</t>
  </si>
  <si>
    <t>Cerovo 9, Cerovo</t>
  </si>
  <si>
    <t>519,70 m2</t>
  </si>
  <si>
    <t>Kip konjiček v krožišču</t>
  </si>
  <si>
    <t>Krožišče pred Občino Grosuplje smer Hofer</t>
  </si>
  <si>
    <t>Požarno zavarovanje vrednosti
Kip konjiček krožiš.</t>
  </si>
  <si>
    <t>Vlomsko zavarovanje - 
parkomati</t>
  </si>
  <si>
    <t>Grosuplje, 14 parkomatov</t>
  </si>
  <si>
    <t>Parkomati *</t>
  </si>
  <si>
    <t>* PARKOMATI: ZV= 100 EUR na parkomat, skupaj 1.400 EUR. Limit kritja: Dvakratni letni agregat.</t>
  </si>
  <si>
    <t>Strojelom
PARKOMATI</t>
  </si>
  <si>
    <t>Parkomati **</t>
  </si>
  <si>
    <t>** PARKOMATI: Podlimit za vandalizem in vlomsko tatvino: podlimt: 3.000 EUR po parkomatu, OF: 10 % od zavarovalnine. Letni agregat: 3.000 EUR po parkomatu.</t>
  </si>
  <si>
    <t>ZAVAROVALNA VSOTA oz. DOGOVORJENA VREDNOST  v EUR</t>
  </si>
  <si>
    <t>Zavarovane nevarnosti in način zavarovanja: poškodovanje ali razbitje stekla na nadomestno vrednost.</t>
  </si>
  <si>
    <t>zavarovalne vsote na I. riziko ali zavarovalno vsoto za razbitje ali poškodovanje stekla</t>
  </si>
  <si>
    <t>Naslov lokacije: Občina Grosuplje</t>
  </si>
  <si>
    <t>Lokacija 15</t>
  </si>
  <si>
    <t>Lokacija 16</t>
  </si>
  <si>
    <t>Lokacija 17</t>
  </si>
  <si>
    <t>Lokacija 18</t>
  </si>
  <si>
    <t>Lokacija 19</t>
  </si>
  <si>
    <t>Lokacija 20</t>
  </si>
  <si>
    <t>Lokacija 21</t>
  </si>
  <si>
    <t>Lokacija 22</t>
  </si>
  <si>
    <t>Lokacija 23</t>
  </si>
  <si>
    <t>Lokacija 24</t>
  </si>
  <si>
    <t>Lokacija 25</t>
  </si>
  <si>
    <t>Lokacija 26</t>
  </si>
  <si>
    <t>Lokacija 27</t>
  </si>
  <si>
    <t>Lokacija 28</t>
  </si>
  <si>
    <t>Lokacija 29</t>
  </si>
  <si>
    <t>Lokacija 30</t>
  </si>
  <si>
    <t>Lokacija 31</t>
  </si>
  <si>
    <t>Lokacija 32</t>
  </si>
  <si>
    <t>Lokacija 33</t>
  </si>
  <si>
    <t>Lokacija 34</t>
  </si>
  <si>
    <t>Lokacija 35</t>
  </si>
  <si>
    <t>Lokacija 36</t>
  </si>
  <si>
    <t>Lokacija 37</t>
  </si>
  <si>
    <t>Lokacija 38</t>
  </si>
  <si>
    <t>Lokacija 39</t>
  </si>
  <si>
    <t>Lokacija 40</t>
  </si>
  <si>
    <t>Lokacija 41</t>
  </si>
  <si>
    <t>Lokacija 42</t>
  </si>
  <si>
    <t>Stanovanji sta prodani</t>
  </si>
  <si>
    <t xml:space="preserve">Lokacija </t>
  </si>
  <si>
    <t>,
Grosuplje</t>
  </si>
  <si>
    <t>POŠ Polica 35 - stara</t>
  </si>
  <si>
    <t>POŠ Polica 37 - stara</t>
  </si>
  <si>
    <t>Polica 35, 1290 Gosuplje</t>
  </si>
  <si>
    <t>224,18 m2, 1 etaža</t>
  </si>
  <si>
    <t>Lokacija 43</t>
  </si>
  <si>
    <t>POŠ POLICA - NOVA</t>
  </si>
  <si>
    <t>Polica 200, 1290 Grosuplje</t>
  </si>
  <si>
    <t>PREVIDOMA NOV SAMOSTOJNI PRAVNI SUBJEKT V LETU 2018: - ŠMARJE SAP</t>
  </si>
  <si>
    <t>1954 ,1985, 1995, 2014</t>
  </si>
  <si>
    <t>1.146 m2(K+P+1),620 m2(P+1),35 m2(P), 2500</t>
  </si>
  <si>
    <t>OŠ Šmarje Sap</t>
  </si>
  <si>
    <t>Ljubljanska cesta 49, 1290Grosuplje</t>
  </si>
  <si>
    <t>1290 Grosuplje</t>
  </si>
  <si>
    <t xml:space="preserve">Opis opreme, ki se prevaža in prenaša je v tabeli POP Zdravstveni dom 2017 </t>
  </si>
  <si>
    <t>Požarno zavarovanje - vrednosti
etažna lastnina oz. stanovanja</t>
  </si>
  <si>
    <r>
      <t>Bruto površina objekta v m</t>
    </r>
    <r>
      <rPr>
        <b/>
        <vertAlign val="superscript"/>
        <sz val="9"/>
        <rFont val="Arial"/>
        <family val="2"/>
        <charset val="238"/>
      </rPr>
      <t xml:space="preserve">2 </t>
    </r>
    <r>
      <rPr>
        <b/>
        <sz val="9"/>
        <rFont val="Arial"/>
        <family val="2"/>
        <charset val="238"/>
      </rPr>
      <t>in število etaž (približna informativna vrednost)</t>
    </r>
  </si>
  <si>
    <t>Polica 200, Grosuplje</t>
  </si>
  <si>
    <t>Podružnica POLICA - NOVA</t>
  </si>
  <si>
    <t>beton, les, opeka</t>
  </si>
  <si>
    <t>gasilni aparati, kamere</t>
  </si>
  <si>
    <t>P, S, Kuhinja, igralnice, pralnica, plin-razdalja od stavba do 10 m, kurilno olje - podzemna pri stavbi</t>
  </si>
  <si>
    <t>Kip Konjiček</t>
  </si>
  <si>
    <t>Krožni promet v smeri občinske stavbe</t>
  </si>
  <si>
    <t>kip na prostem - taksirana vrednost na zavarovalno vsoto</t>
  </si>
  <si>
    <t>- zavarovanje spomenika vključno z napisi in tablami; počenje, lom,razbitje z razširitvijo na zlonamerna ali objestna dejanja:</t>
  </si>
  <si>
    <t>Občina Grosuplje, krožno križišče proti občini Grosuplje - konjiček; na zavarovalno vsoto</t>
  </si>
  <si>
    <t>Mestna knjižnica Grosuplje, Adamičeva cesta 15, 1290 Grosuplje, na zavarovalno vsoto</t>
  </si>
  <si>
    <t>OŠ Brinje, Ljubljanska c. 40 A, 1290 Grosuplje, 2 lokaciji: Ljubljanska c. in Polica 200, na 1. riziko*</t>
  </si>
  <si>
    <t>Zdravstveni dom Grosuplje, Pod gozdom cesta I 14, 1290 Grosuplje, na 1. riziko</t>
  </si>
  <si>
    <t>Druga prenosna oprema (fotoaparat, ozvočenje, glasov. naprave...)</t>
  </si>
  <si>
    <t>Občina Grosuplje, Podružnica OŠ Brinje - stara šola, Polica 35, na 1. riziko</t>
  </si>
  <si>
    <t>Občina Grosuplje, Podružnica OŠ Brinje - stara šola, Polica 37, na 1. riziko</t>
  </si>
  <si>
    <t>Steklo
OBČINA GROSUPLJE IN ZAVODI</t>
  </si>
  <si>
    <t>Občina grosuplje - Kulturni dom, Adamičeva cesta 16, 1290 Grosuplje, na zavarovalno vsoto</t>
  </si>
  <si>
    <t>Zavarovanje hišne in zemljiške posesti:</t>
  </si>
  <si>
    <t>Plačnik zavarovalne premije za Športno zvezo Grosuplje in Zvezo kulturnih društev Grosuplje je občina Grosuplje.</t>
  </si>
  <si>
    <t>Vključeni so vsi objekti in pripadajoča zemljišča, ki so navedeni v tabelah Požar in računalniki vrednosti in Požarno zavarovanje - zaščita</t>
  </si>
  <si>
    <t>Drog z zastavo na priključku AC Šmarje-Sap.</t>
  </si>
  <si>
    <t>Infopoint Mala Račna</t>
  </si>
  <si>
    <t>Mala Račna 20, 1290 Grosuplje</t>
  </si>
  <si>
    <t>Strojelom
INFOPOINT</t>
  </si>
  <si>
    <t>Strojelom
ZADRŽEVALNIK BIČJE</t>
  </si>
  <si>
    <t>Zadrževalnik vode Bičje</t>
  </si>
  <si>
    <t>Bičje, 1290 Grosuplje</t>
  </si>
  <si>
    <t>Strojelom
POLNILNE POSTAJE</t>
  </si>
  <si>
    <t>Polnilne postaje</t>
  </si>
  <si>
    <t>Grosuplje, 4 polnilne postaje</t>
  </si>
  <si>
    <t>Adamičeva pri sodišču, parkirišče Kongo, Tržnica Kersnikova 2, Vrtec Mojca</t>
  </si>
  <si>
    <t>Strojelom
GARAŽNA HIŠA</t>
  </si>
  <si>
    <t>Taborka cesta, Grosuplje, pri stavbi občine Grosuplje</t>
  </si>
  <si>
    <t>Garažna hiša pri občini***</t>
  </si>
  <si>
    <t>*** Oprema parkirne hiše vključuje vhodno in izhodno enoto, zapornice, kamere, čitalec za odpiranje vrat, strežnik, detektorje zasedenosti parkirnih mest, prikazovalni led paneli, videonadzor, vlom VNC, požarni sistem,dvigalo, itd.</t>
  </si>
  <si>
    <t>Strojelom
DROG Z ZASTAVO</t>
  </si>
  <si>
    <t xml:space="preserve">Drog z zastavo </t>
  </si>
  <si>
    <t>AC priključek Šmarje-Sap, 1290 Grosuplje</t>
  </si>
  <si>
    <t>Ohišja radarskih merilnikov</t>
  </si>
  <si>
    <t>4 kos elektronski prikazovalniki hitrosti</t>
  </si>
  <si>
    <t>3 kos ohišja radarskih merilnikov</t>
  </si>
  <si>
    <t>Ljubljanska in Taborska cesta, 1290 Grosuplje</t>
  </si>
  <si>
    <t>Taborska cesta 2, 1290 Grosuplje</t>
  </si>
  <si>
    <t>Taborska cesta 1, 1290 Grosuplje</t>
  </si>
  <si>
    <t>Ohišja radarskih merilnikov *</t>
  </si>
  <si>
    <t>COPS sistem Spodnja Slivnica</t>
  </si>
  <si>
    <t>Spodnja Slivnica, železniški prehod</t>
  </si>
  <si>
    <t>COPS Spodnja Slivnica *</t>
  </si>
  <si>
    <t>COPS sistem Šmarje-Sap</t>
  </si>
  <si>
    <t>COPS Šmarje-Sap *</t>
  </si>
  <si>
    <t>Cesta Šmarje-Sap - Podgorica železniški prehod</t>
  </si>
  <si>
    <t>COPS sistem v Spodnji Slivnici in Šmarje-Sap</t>
  </si>
  <si>
    <t xml:space="preserve">Elektronski prikazovalnik hitrosti </t>
  </si>
  <si>
    <t>Tabla za prikaz hitrosti Vivozite</t>
  </si>
  <si>
    <t>Grosuplje</t>
  </si>
  <si>
    <t>* Za ohišja radarskih merilnikov, Vivozite table in COPS naprav velja zavarovalno kritje tudi za: odtujitev / nevlomska kraja, poškodbe kot posledice vandalizma ali trka vozila v napravo, ohišje ali drog na katerem se nahaja naprava, poškodb zaradi višje sile vključno s prenapetostnim udarom.</t>
  </si>
  <si>
    <t>Tabla Vivozite *</t>
  </si>
  <si>
    <t>Prikazovalniki hitrosti vožnje</t>
  </si>
  <si>
    <t>Infopoint in objekt Mala Račna</t>
  </si>
  <si>
    <t>Mala Račna 20, Grosuplje</t>
  </si>
  <si>
    <t>Vlomsko zavarovanje -Infopoint Mala Račna</t>
  </si>
  <si>
    <t>Vlomsko zavarovanje - 
GARAŽNA HIŠA</t>
  </si>
  <si>
    <t>Garažna hiša pri občinski stavbi, 1290 Grosuplje</t>
  </si>
  <si>
    <t>Garažna hiša **</t>
  </si>
  <si>
    <t>** GARAŽNA HIŠA: Oprema parkirne hiše vključuje vhodno in izhodno enoto, zapornice, kamere, čitalec za odpiranje vrat, strežnik, detektorje zasedenosti parkirnih mest, prikazovalni led paneli, videonadzor, vlom VNC, požarni sistem,dvigalo, itd.</t>
  </si>
  <si>
    <t>Vlomsko zavarovanje - 
TABOR NAD CEROVIM</t>
  </si>
  <si>
    <t>Tabor nad Cerovim</t>
  </si>
  <si>
    <t>Parc. št.: 745/12, Tabor nad Cerovim, 1290 Grosuplje</t>
  </si>
  <si>
    <t>Občina grosuplje - Športna dvorana OŠ Brinje, Ljubljanska cesta 40A, 1290 Grosuplje, na 1. riziko</t>
  </si>
  <si>
    <t>Občina grosuplje - Infopoint in objekt Mala Račna, Mala Račna 20, 1290 Grosuplje, na 1. riziko</t>
  </si>
  <si>
    <t>Občina Grosuplje, Postajališča, Grosuplje, na zavarovalno vsoto **</t>
  </si>
  <si>
    <t>** Postajališča: 7 lokacij zavarovalna vsota 250 EUR in 7 lokacij zavarovalna vsota 270 EUR.</t>
  </si>
  <si>
    <t>Občina grosuplje - Parc. št. 745/12, Tabor nad Cerovim, 1290 Grosuplje, na 1. riziko</t>
  </si>
  <si>
    <t>Poslovni prostori
Pošta - privatni najem</t>
  </si>
  <si>
    <t>Požarno zavarovanje vrednosti
Infopoint in objekt</t>
  </si>
  <si>
    <t>Polnilne postaje *</t>
  </si>
  <si>
    <t>* Polnilne postaje: 4 kosi polnilnih postaj, vrednost posamezne postaje: 3.485,30 EUR, vrednost 4 postaj: 13.982. Lokacije: Adamičeva pri sodišču, parkirišče Kongo, parkirišče tržnica Kersnikova 2, za OŠ LA pri vrtcu Mojca. Za udarec neznanega vozila velja letni agregat dvakratnik zavarovalne vsote.</t>
  </si>
  <si>
    <t>Požarno zavarovanje vrednosti
Polnilne postaje</t>
  </si>
  <si>
    <t>Požarno zavarovanje vrednosti
Garažna hiša</t>
  </si>
  <si>
    <t>GH pri Taborska cesta 2, 1290 Grosuplje</t>
  </si>
  <si>
    <t>** Garažna hiša: oprema vključuje vhodno enoto, izhodno enoto, zapornice, kamere, čitalec za odpiranje vrat, strežnik, detektorje zasedenosti parkirnih mest, prikazovalne led panele, videonadzor, vlom VNC, požarni sistem, itd.</t>
  </si>
  <si>
    <t>Požarno zavarovanje vrednosti
Drog z zastavo</t>
  </si>
  <si>
    <t>Drog z zastavo priključek AC Šmarje-Sap</t>
  </si>
  <si>
    <t>Priključek AC Šmarje-Sap, 1290 Grosuplje</t>
  </si>
  <si>
    <t>Požarno zav. vrednosti
Avtobusna postajališča</t>
  </si>
  <si>
    <t>Avtobusna postajališča</t>
  </si>
  <si>
    <t xml:space="preserve">*** Avtobusna postajališča na betonskih temeljih: 14 lokacij. Za objestna dejanja in udarec neznanega motornega vozila znaša ZV po postajališču 1.000 EUR. Letni agregat izplačil za objestna dejanja po postajališču je dvakratna zavarovalna vsota. </t>
  </si>
  <si>
    <t>Požarno zavarovanje vrednosti
Tabor nad Cerovim</t>
  </si>
  <si>
    <t>Tabor nad Cerovim 16, parc. št. 745/12, 1290 Grosuplje</t>
  </si>
  <si>
    <t>Požarno zavarovanje - vrednosti
OŠ Šmarje-Sap</t>
  </si>
  <si>
    <t>Prizidek Šmarje-Sap</t>
  </si>
  <si>
    <t>Prizidek Tovarniška</t>
  </si>
  <si>
    <t>Zdravstvena postaja Škofljica</t>
  </si>
  <si>
    <t>Kočevska cesta 25, Škofljica</t>
  </si>
  <si>
    <t>Osnovna šola Šmarje-Sap, Ljubljanska cesta 49, 1293 Šmarje-Sap</t>
  </si>
  <si>
    <t xml:space="preserve">1 v pulmologiji, 1 zdravnik v drugi specialistiki (1 do 2 krat na teden UZ preiskave, 2 specialista MDPŠ vsak po 1 do 2 krat na teden,  21 zdravnikov v </t>
  </si>
  <si>
    <t>splošni in pediatrični medicini.</t>
  </si>
  <si>
    <t>Zveza kulturnih društev Grosuplje, Adamičeva cesta 16, 1290 Grosuplje*</t>
  </si>
  <si>
    <t>Vlomsko zavarovanje - 
POSLOVNI PROSTORI</t>
  </si>
  <si>
    <t>Taborska cesta 6, 1290 Grosuplje</t>
  </si>
  <si>
    <t>Vlomsko zavarovanje - 
POSLOVNI PROSTORI V MANSARDI</t>
  </si>
  <si>
    <t>Poslovni prostori v mansardi</t>
  </si>
  <si>
    <t>Kolodvorska cesta 2, 1290 Grosuplje</t>
  </si>
  <si>
    <t>Občina Grosuplje in Mestna knjižnica Grosuplje ***</t>
  </si>
  <si>
    <t>Občina Videm in Mestna knjižnica Grosuplje ***</t>
  </si>
  <si>
    <t>Občina Ivančna gorica in Mestna knjižnica Grosuplje ***</t>
  </si>
  <si>
    <t>stvari na prostem - na prvi riziko</t>
  </si>
  <si>
    <t>*** Dodatno kritje: Stvari na prostem na 1. riziko do 2.000 EUR za vse tri lokacije knjižnice skupaj.</t>
  </si>
  <si>
    <t>Občina Grosuplje in OŠ Louisa Adamiča ****</t>
  </si>
  <si>
    <t>**** V zavarovalno vsoto je vključeno tudi ogrevanje in prezračevanje športne dvorane vključno z učilnicami.</t>
  </si>
  <si>
    <t>Tovarniška cesta 14, 1290 Grosuplje</t>
  </si>
  <si>
    <t>OŠ Louisa A. Podružnica Kopanj</t>
  </si>
  <si>
    <t>Velika Račna 43, 1290 Grosuplje</t>
  </si>
  <si>
    <t>Št. Jurij 11,
1290 Grosuplje</t>
  </si>
  <si>
    <t>Podružnica Žalna</t>
  </si>
  <si>
    <t>Žalna 29, 1290 Grosuplje</t>
  </si>
  <si>
    <t>OŠ Louisa Adamiča DE</t>
  </si>
  <si>
    <t>Adamičeva cesta 29, 1290 Grosuplje</t>
  </si>
  <si>
    <t>POŠ Velika Račna</t>
  </si>
  <si>
    <t>Dvigala</t>
  </si>
  <si>
    <t>Likacija 2</t>
  </si>
  <si>
    <t>Enota Ivančna Gorica</t>
  </si>
  <si>
    <t>Cesta II. Grupe odredov 17, Ivančna Gorica</t>
  </si>
  <si>
    <t>Enota Dobrepolje</t>
  </si>
  <si>
    <t>Videm 34, Grosuplje</t>
  </si>
  <si>
    <t>DSO Dom starejših občanov Grosuplje</t>
  </si>
  <si>
    <t>Ob Grosupeljščici 28, 1290 Grosuplje</t>
  </si>
  <si>
    <t>- vsa stekla vključno z reklamnimi napisi in tablami ter steklenimi vrati in njihovimi vodili ter mehanizmi, umivalniki, WC šoljke, pisoarji, table za košarko ter stekleni fasadni plašč:</t>
  </si>
  <si>
    <t>Občina grosuplje - Uprava, Taborska cesta 1 in 2, 1290 Grosuplje, na 1. riziko</t>
  </si>
  <si>
    <t>Krajevne skupnosti</t>
  </si>
  <si>
    <t>KS MLAČEVO</t>
  </si>
  <si>
    <t>Mrliška vežica Mlačevo</t>
  </si>
  <si>
    <t>Veliko Mlačevo, 1290 Grosuplje</t>
  </si>
  <si>
    <t>Solarne svetilke, javna razvetljava (KS-ji)</t>
  </si>
  <si>
    <t>Upravna stavba +
3 garaže v GH ****</t>
  </si>
  <si>
    <t>**** Solarne svetilke v KS Šmarje-Sap v vrednosti 16.082 EUR.</t>
  </si>
  <si>
    <t>Stroji, aparati in naprave ter druga oprema na prostem, ograje</t>
  </si>
  <si>
    <t>KS RAČNA</t>
  </si>
  <si>
    <t>Velika Račna 24 b, 1290 Grosuplje</t>
  </si>
  <si>
    <t>Mrliška vežica z nadstreškom in žarnim zidom</t>
  </si>
  <si>
    <t>Spodnja Slivnica 59, 1290 Grosuplje</t>
  </si>
  <si>
    <t>Družbeni Dom 18 x 12 m, enonadstropna</t>
  </si>
  <si>
    <t>KS Šmarje-Sap</t>
  </si>
  <si>
    <t>Poslovni prostori KS Šmarje-Sap</t>
  </si>
  <si>
    <t>Ljubljanska cesta 41, Šmarje-Sap</t>
  </si>
  <si>
    <t>KS Št. Jurij</t>
  </si>
  <si>
    <t>KS Grosuplje</t>
  </si>
  <si>
    <t>Pokopališče Šmarje-Sap</t>
  </si>
  <si>
    <t>Kulturni dom s prizidkom oz. garažo</t>
  </si>
  <si>
    <t>Mrliška vežica</t>
  </si>
  <si>
    <t>Mrliška vežica Gatina</t>
  </si>
  <si>
    <t>Mala vas 3c, 1290 Grosuplje</t>
  </si>
  <si>
    <t>Št. Jurij BŠ, 1290 Grosuplje</t>
  </si>
  <si>
    <t>Parc. Št. 765/2 k.o. 2642-Grosuplje, 1290 Grosuplje</t>
  </si>
  <si>
    <t>KS Žalna</t>
  </si>
  <si>
    <t>Kulturni dom, masivna pritlična zgradba 26 x 10</t>
  </si>
  <si>
    <t>Žalna 37a, 1290 Grosuplje</t>
  </si>
  <si>
    <t>Lokalne ceste v Občini Grosuplje, 1290 Grosuplje</t>
  </si>
  <si>
    <t>Lokalizirane ceste v Občini Grosuplje, 1290 Grosuplje</t>
  </si>
  <si>
    <t>Parkirna mesta v Občini Grosuplje, 1290 Grosuplje</t>
  </si>
  <si>
    <t>Pločniki v Občini Grosuplje, 1290 Grosuplje</t>
  </si>
  <si>
    <t>Mostovi v Občini Grosuplje, 1290 Grosuplje</t>
  </si>
  <si>
    <t>Garažiranje vozil v garažni hiši Občine Grosuplje, 1290 Grosuplje</t>
  </si>
  <si>
    <t>Enotna zavarovalna vsota za stvari in osebe: 100.000 EUR</t>
  </si>
  <si>
    <t>Zavarovalna vsota za stvari: 100.000 EUR in osebe: 200.000 EUR.</t>
  </si>
  <si>
    <t>Enotna zavarovalna vsota za stvari in osebe: 20.000.</t>
  </si>
  <si>
    <t>Drog z zastavo na priključku AC Šmarje-Sap, 1293 Šmarje-Sap</t>
  </si>
  <si>
    <t>Pokopališče, mrliška vežica in pomožni objekt Šmarje-Sap, 1293 Šmarje-Sap</t>
  </si>
  <si>
    <t>Enotna zavarovalna vsota za stvari in osebe: 50.000 EUR</t>
  </si>
  <si>
    <t>Vlomsko zavarovanje - Krajevne skupnosti</t>
  </si>
  <si>
    <t>gotovina med prenosom in prevozom po enem dostavljalcu</t>
  </si>
  <si>
    <t>KS Račna</t>
  </si>
  <si>
    <t>KS ŠMARJE-SAP</t>
  </si>
  <si>
    <t>KS ŠT. JURIJ</t>
  </si>
  <si>
    <t>Sprehajalno središče Zacurek</t>
  </si>
  <si>
    <t>Št. p. 106/21, 106/2 in 106/22 k.o. Šmarje</t>
  </si>
  <si>
    <t>Osnovna šola Šmarje-Sap</t>
  </si>
  <si>
    <t>Ljubljanska cesta 49, 1293 Šmarje-Sap</t>
  </si>
  <si>
    <t>OŠ Šmarje-Sap in prizidek, Ljubljanska cesta 49, 1293 Šmarje-Sap, na 1. riziko*</t>
  </si>
  <si>
    <t>Računalniki
OŠ Šmarje-Sap</t>
  </si>
  <si>
    <t>Ljubljanska cesta 49, 1293 Šmarje - SAP</t>
  </si>
  <si>
    <t>1 osebno dvigalo v OŠ Šmarje-Sap, Ljubljanska cesta 49, 1293 Šmarje-Sap:</t>
  </si>
  <si>
    <t>KS Mlačevo, mrliška vežica, Veliko Mlačevo, 1290 Grosuplje</t>
  </si>
  <si>
    <t>KS Račna, družbeni dom, Velika Račna 24 b, 1290 Grosuplje</t>
  </si>
  <si>
    <t>KS Šmarje-Sap, poslovni prostori KS, Ljubljanska cesta 41, Šmarje-Sap</t>
  </si>
  <si>
    <t>KS Šmarje-Sap, pokopališče, Šmarje-Sap</t>
  </si>
  <si>
    <t>KS Št. Jurij, kulturni dom, prizidek, garaža, Mala vas 3c, 1290 Grosuplje</t>
  </si>
  <si>
    <t>KS Št. Jurij, mrliška vežica, Št. Jurij, BŠ, 1290 Grosuplje</t>
  </si>
  <si>
    <t>KS Žalna, kulturni dom, masivna pritl. Zgradba 26x10, Žalna 37 a, 1290 Grosuplje</t>
  </si>
  <si>
    <t>Lokacija</t>
  </si>
  <si>
    <t>Ostala oprema in drobni inventar</t>
  </si>
  <si>
    <t>OŠ LA Grosuplje, Tovarniška cesta 14, 1290 Grosuplje, 6 lokacij OŠ LA, na 1. riziko*</t>
  </si>
  <si>
    <t>Prizidek OŠ Šmarje-Sap</t>
  </si>
  <si>
    <t>Vlomsko zavarovanje - 
OŠ Šmarje-Sap</t>
  </si>
  <si>
    <t>OŠ Šmarje-Sap in Prizidek **</t>
  </si>
  <si>
    <t>** V vrednost računalniške opreme za OŠ Šmarje-Sap je vključeno omrežje za brezžični internet v vrednosti 13.000 EUR.</t>
  </si>
  <si>
    <t>* Za OŠ Brinje, OŠ Louis Adamič, OŠ Šmarje-Sap, VVZ Kekec  in Zdravstveni dom Grosuplje je letni agregat</t>
  </si>
  <si>
    <t>izplačil dvakratnik zavarovalne vsote.</t>
  </si>
  <si>
    <t>VVZ Kekec Grosuplje - vseh 9 lokacij, Trubarjeva cesta 15, 1290 Grosuplje, na 1. riziko</t>
  </si>
  <si>
    <t>Sprehajalno središče Bajer Zacurek</t>
  </si>
  <si>
    <t>Parc. št.: 106/21, 106/2 in 106/22, Šmarje-Sap</t>
  </si>
  <si>
    <t>Glasbena šola Grosuplje, Partizanska cesta 5, 1290 Grosuplje
OPOMBA: Število oseb, ki pogodbeno sodelujejo .</t>
  </si>
  <si>
    <t>Poslovni prostori SERENO
 KS Šmarje -Sap</t>
  </si>
  <si>
    <t>. TRŽNICA</t>
  </si>
  <si>
    <t>parcelna št. 1597/1, 1596/11, 1599/1, K.O. Grosuplje naselje</t>
  </si>
  <si>
    <t>MONTAŽNI OBJEKT</t>
  </si>
  <si>
    <t>PLOČEVINA , LES</t>
  </si>
  <si>
    <t>p</t>
  </si>
  <si>
    <t>Zavarovanje vozil</t>
  </si>
  <si>
    <t>Zap.št.</t>
  </si>
  <si>
    <t>Znamka</t>
  </si>
  <si>
    <t>Tip</t>
  </si>
  <si>
    <t>Vrsta</t>
  </si>
  <si>
    <t>Reg. ozn.</t>
  </si>
  <si>
    <t>Št.šasije</t>
  </si>
  <si>
    <t>Šifra e-koda</t>
  </si>
  <si>
    <t>Št.zav.pol.</t>
  </si>
  <si>
    <t>Vrednost v EUR</t>
  </si>
  <si>
    <t>Zavarovalnica</t>
  </si>
  <si>
    <t>Bonus AO</t>
  </si>
  <si>
    <t>Bonus AK</t>
  </si>
  <si>
    <t>I.registracija</t>
  </si>
  <si>
    <t>Vrtec KEKEC</t>
  </si>
  <si>
    <t>1.</t>
  </si>
  <si>
    <t>citroen</t>
  </si>
  <si>
    <t>C3 Picasso VTI 120</t>
  </si>
  <si>
    <t>osebno</t>
  </si>
  <si>
    <t>LJRA 189</t>
  </si>
  <si>
    <t>VF7SH5FW0AT532263</t>
  </si>
  <si>
    <t>VO44407953246</t>
  </si>
  <si>
    <t>Triglav</t>
  </si>
  <si>
    <t>2.</t>
  </si>
  <si>
    <t>Berlingo 1,5 blueHdi</t>
  </si>
  <si>
    <t>LJ22KCH</t>
  </si>
  <si>
    <t>VR7EFYHYCKN549291</t>
  </si>
  <si>
    <t>VO44408549417</t>
  </si>
  <si>
    <t xml:space="preserve">Renault </t>
  </si>
  <si>
    <t>Renault (F) Clio 1,2 16V Expression</t>
  </si>
  <si>
    <t>Osebni</t>
  </si>
  <si>
    <t>LJ470DR</t>
  </si>
  <si>
    <t>VF15R0G0H52535520</t>
  </si>
  <si>
    <t>VO44407799885</t>
  </si>
  <si>
    <t>LJ471DR</t>
  </si>
  <si>
    <t>VF15R0G0H52730876</t>
  </si>
  <si>
    <t>VO44407799882</t>
  </si>
  <si>
    <t>3.</t>
  </si>
  <si>
    <t>Dacia</t>
  </si>
  <si>
    <t>Dokker LGV 1,5 Blue dCi95 Comfort</t>
  </si>
  <si>
    <t>Tovorno</t>
  </si>
  <si>
    <t>LJ02LJN</t>
  </si>
  <si>
    <t>UU1K6720667144079</t>
  </si>
  <si>
    <t>VO44407932426</t>
  </si>
  <si>
    <t>4.</t>
  </si>
  <si>
    <t>VW</t>
  </si>
  <si>
    <t>Tiguan 4motion 2,0 TDI BMT Comfort Edition</t>
  </si>
  <si>
    <t>LJ90TUM</t>
  </si>
  <si>
    <t>VWGZZZ5NZLW356201</t>
  </si>
  <si>
    <t>VO44408010413</t>
  </si>
  <si>
    <t>5.</t>
  </si>
  <si>
    <t>Renault (F) Clio 1,2 16V Storia Expression</t>
  </si>
  <si>
    <t>LJDR835</t>
  </si>
  <si>
    <t>VF1BB2U0541526086</t>
  </si>
  <si>
    <t>VO44408070718</t>
  </si>
  <si>
    <t>6.</t>
  </si>
  <si>
    <t>Renault (F) Kangoo Expression 1,5 dCi</t>
  </si>
  <si>
    <t>LJBK155</t>
  </si>
  <si>
    <t>VF1KW0BB541411121</t>
  </si>
  <si>
    <t>VO44408132419</t>
  </si>
  <si>
    <t>7.</t>
  </si>
  <si>
    <t>Renault (F) Modus 1,2 TCE Elan</t>
  </si>
  <si>
    <t>LJKV703</t>
  </si>
  <si>
    <t>VF1JP0W0540128678</t>
  </si>
  <si>
    <t>VO44408252720</t>
  </si>
  <si>
    <t>8.</t>
  </si>
  <si>
    <t>Renault (F) Clio 1,2 authentique Park</t>
  </si>
  <si>
    <t>LJF255J</t>
  </si>
  <si>
    <t>VF1CB2DEF32287192</t>
  </si>
  <si>
    <t>VO44408426579</t>
  </si>
  <si>
    <t>9.</t>
  </si>
  <si>
    <t>Dacia (R) Duster 4*4 1,6 16V Laureate</t>
  </si>
  <si>
    <t>LJBH805</t>
  </si>
  <si>
    <t>UU1HSDARN47827300</t>
  </si>
  <si>
    <t>VO44408431769</t>
  </si>
  <si>
    <t>10.</t>
  </si>
  <si>
    <t>Dacia (R) Sandero 1,0 Sce 65 Essential</t>
  </si>
  <si>
    <t>LJ14HCT</t>
  </si>
  <si>
    <t>UU1DJF00668511111</t>
  </si>
  <si>
    <t>VO44408766355</t>
  </si>
  <si>
    <t>11.</t>
  </si>
  <si>
    <t>Dacia (R) Sandero 1,Tce 90 Essential</t>
  </si>
  <si>
    <t>LJ42ADJ</t>
  </si>
  <si>
    <t>UU1DJF00470656387</t>
  </si>
  <si>
    <t>VO44408097044</t>
  </si>
  <si>
    <t>OŠ Brinje Grosuplje</t>
  </si>
  <si>
    <t>FORD TRANSIT COURIER</t>
  </si>
  <si>
    <t>JN8-SFCE1WX-2AKPZNA4DAR</t>
  </si>
  <si>
    <t>tovorno</t>
  </si>
  <si>
    <t>LJ79-GEA</t>
  </si>
  <si>
    <t>WFOWXXTACWNP59862</t>
  </si>
  <si>
    <t>VO44409021417</t>
  </si>
  <si>
    <t>Renault</t>
  </si>
  <si>
    <t>Kangoo Express Furgon 1.5 dCi 90 Energy</t>
  </si>
  <si>
    <t>LJ031JT</t>
  </si>
  <si>
    <t>VF1FW51K158392317</t>
  </si>
  <si>
    <t>VO44408419738</t>
  </si>
  <si>
    <t>Požarno zavarovanje zaščita fizioterapija</t>
  </si>
  <si>
    <t>Pod gozdom cesta I 15</t>
  </si>
  <si>
    <t>objekt- fizioterapija</t>
  </si>
  <si>
    <t>fizioterapija</t>
  </si>
  <si>
    <t>masinva</t>
  </si>
  <si>
    <t>armiran beton, opeka</t>
  </si>
  <si>
    <t>p, 1N</t>
  </si>
  <si>
    <t>40 m2</t>
  </si>
  <si>
    <t>gasilni aparat</t>
  </si>
  <si>
    <t>Vlomsko zavarovanje - 
Fizioterapija</t>
  </si>
  <si>
    <t>Zgradba fizioterapije</t>
  </si>
  <si>
    <t>Pod gozdom cesta I 15 Grosuplje</t>
  </si>
  <si>
    <t>Občina grosuplje - Fizioterapija. Pod gozdom gozdom I , 12690 Grosuplje</t>
  </si>
  <si>
    <t>Požarno zavarovanje vrednosti
Mrliška vežica</t>
  </si>
  <si>
    <t>Požarno zavarovanje vrednosti
Družbeni DOM</t>
  </si>
  <si>
    <t>Lokacija 44</t>
  </si>
  <si>
    <t>Lokacija 45</t>
  </si>
  <si>
    <t xml:space="preserve">37 zdravnikov: od tega 10 zobozdravnikov, 1 zdravnik v čeljustni in zobni ortopediji (dejansko 2 zdravnika, ki delata 2-3 dni na teden); 1 v ginekologiji,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</si>
</sst>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8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  <charset val="238"/>
    </font>
    <font>
      <sz val="8"/>
      <name val="Times New Roman"/>
      <family val="1"/>
      <charset val="238"/>
    </font>
    <font>
      <sz val="8"/>
      <name val="Wingdings"/>
      <charset val="2"/>
    </font>
    <font>
      <b/>
      <sz val="14"/>
      <name val="Arial"/>
      <family val="2"/>
      <charset val="238"/>
    </font>
    <font>
      <b/>
      <sz val="9"/>
      <color indexed="10"/>
      <name val="Arial"/>
      <family val="2"/>
    </font>
    <font>
      <b/>
      <u/>
      <sz val="9"/>
      <color indexed="10"/>
      <name val="Arial"/>
      <family val="2"/>
      <charset val="238"/>
    </font>
    <font>
      <sz val="12"/>
      <color indexed="18"/>
      <name val="Tahoma"/>
      <family val="2"/>
      <charset val="238"/>
    </font>
    <font>
      <sz val="12"/>
      <color indexed="8"/>
      <name val="Tahoma"/>
      <family val="2"/>
      <charset val="238"/>
    </font>
    <font>
      <sz val="8"/>
      <name val="Calibri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</font>
    <font>
      <b/>
      <u/>
      <sz val="1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2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rgb="FFFF0000"/>
      <name val="Arial"/>
      <family val="2"/>
      <charset val="238"/>
    </font>
    <font>
      <strike/>
      <sz val="9"/>
      <name val="Arial"/>
      <family val="2"/>
      <charset val="238"/>
    </font>
    <font>
      <sz val="8"/>
      <name val="Arial"/>
      <family val="2"/>
      <charset val="238"/>
    </font>
    <font>
      <b/>
      <u/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b/>
      <sz val="11"/>
      <color indexed="8"/>
      <name val="Calibri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</font>
    <font>
      <sz val="9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trike/>
      <sz val="9"/>
      <name val="Arial"/>
      <family val="2"/>
      <charset val="238"/>
    </font>
    <font>
      <b/>
      <sz val="16"/>
      <name val="Cambria"/>
      <family val="1"/>
      <charset val="238"/>
    </font>
    <font>
      <b/>
      <i/>
      <sz val="10"/>
      <color indexed="16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theme="0"/>
        <bgColor indexed="2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1"/>
      </left>
      <right/>
      <top/>
      <bottom style="thin">
        <color indexed="64"/>
      </bottom>
      <diagonal/>
    </border>
    <border>
      <left/>
      <right/>
      <top style="thick">
        <color indexed="2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7" fillId="2" borderId="1">
      <alignment horizontal="right" vertical="center" shrinkToFit="1"/>
      <protection locked="0"/>
    </xf>
    <xf numFmtId="0" fontId="1" fillId="0" borderId="0"/>
  </cellStyleXfs>
  <cellXfs count="1246">
    <xf numFmtId="0" fontId="0" fillId="0" borderId="0" xfId="0"/>
    <xf numFmtId="0" fontId="1" fillId="0" borderId="0" xfId="1"/>
    <xf numFmtId="0" fontId="4" fillId="0" borderId="2" xfId="1" applyFont="1" applyBorder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10" fillId="0" borderId="0" xfId="1" applyFont="1" applyAlignment="1">
      <alignment horizontal="justify"/>
    </xf>
    <xf numFmtId="0" fontId="11" fillId="0" borderId="0" xfId="1" applyFont="1" applyAlignment="1">
      <alignment horizontal="justify"/>
    </xf>
    <xf numFmtId="0" fontId="1" fillId="0" borderId="0" xfId="2"/>
    <xf numFmtId="49" fontId="4" fillId="0" borderId="1" xfId="2" applyNumberFormat="1" applyFont="1" applyBorder="1" applyAlignment="1">
      <alignment horizontal="center" vertical="center"/>
    </xf>
    <xf numFmtId="49" fontId="5" fillId="4" borderId="1" xfId="2" applyNumberFormat="1" applyFont="1" applyFill="1" applyBorder="1" applyAlignment="1" applyProtection="1">
      <alignment vertical="top" shrinkToFit="1"/>
      <protection locked="0"/>
    </xf>
    <xf numFmtId="49" fontId="5" fillId="4" borderId="1" xfId="2" applyNumberFormat="1" applyFont="1" applyFill="1" applyBorder="1" applyAlignment="1" applyProtection="1">
      <alignment vertical="top" wrapText="1"/>
      <protection locked="0"/>
    </xf>
    <xf numFmtId="0" fontId="5" fillId="4" borderId="3" xfId="2" applyFont="1" applyFill="1" applyBorder="1" applyAlignment="1" applyProtection="1">
      <alignment vertical="top" wrapText="1" shrinkToFit="1"/>
      <protection locked="0"/>
    </xf>
    <xf numFmtId="0" fontId="5" fillId="4" borderId="11" xfId="2" applyFont="1" applyFill="1" applyBorder="1" applyAlignment="1" applyProtection="1">
      <alignment vertical="top" wrapText="1" shrinkToFit="1"/>
      <protection locked="0"/>
    </xf>
    <xf numFmtId="0" fontId="5" fillId="4" borderId="1" xfId="2" applyFont="1" applyFill="1" applyBorder="1" applyAlignment="1" applyProtection="1">
      <alignment vertical="top" wrapText="1" shrinkToFit="1"/>
      <protection locked="0"/>
    </xf>
    <xf numFmtId="0" fontId="5" fillId="4" borderId="12" xfId="2" applyFont="1" applyFill="1" applyBorder="1" applyAlignment="1" applyProtection="1">
      <alignment vertical="top" wrapText="1" shrinkToFit="1"/>
      <protection locked="0"/>
    </xf>
    <xf numFmtId="0" fontId="5" fillId="5" borderId="1" xfId="2" applyFont="1" applyFill="1" applyBorder="1" applyAlignment="1" applyProtection="1">
      <alignment vertical="top" wrapText="1" shrinkToFit="1"/>
      <protection locked="0"/>
    </xf>
    <xf numFmtId="0" fontId="5" fillId="5" borderId="12" xfId="2" applyFont="1" applyFill="1" applyBorder="1" applyAlignment="1" applyProtection="1">
      <alignment vertical="top" wrapText="1" shrinkToFit="1"/>
      <protection locked="0"/>
    </xf>
    <xf numFmtId="0" fontId="5" fillId="6" borderId="7" xfId="2" applyFont="1" applyFill="1" applyBorder="1" applyAlignment="1" applyProtection="1">
      <alignment vertical="top" wrapText="1" shrinkToFit="1"/>
      <protection locked="0"/>
    </xf>
    <xf numFmtId="0" fontId="5" fillId="6" borderId="13" xfId="2" applyFont="1" applyFill="1" applyBorder="1" applyAlignment="1" applyProtection="1">
      <alignment vertical="top" wrapText="1" shrinkToFit="1"/>
      <protection locked="0"/>
    </xf>
    <xf numFmtId="0" fontId="5" fillId="4" borderId="7" xfId="2" applyFont="1" applyFill="1" applyBorder="1" applyAlignment="1" applyProtection="1">
      <alignment vertical="top" wrapText="1" shrinkToFit="1"/>
      <protection locked="0"/>
    </xf>
    <xf numFmtId="0" fontId="5" fillId="4" borderId="13" xfId="2" applyFont="1" applyFill="1" applyBorder="1" applyAlignment="1" applyProtection="1">
      <alignment vertical="top" wrapText="1" shrinkToFit="1"/>
      <protection locked="0"/>
    </xf>
    <xf numFmtId="0" fontId="5" fillId="4" borderId="9" xfId="2" applyFont="1" applyFill="1" applyBorder="1" applyAlignment="1" applyProtection="1">
      <alignment vertical="top" wrapText="1" shrinkToFit="1"/>
      <protection locked="0"/>
    </xf>
    <xf numFmtId="0" fontId="5" fillId="4" borderId="14" xfId="2" applyFont="1" applyFill="1" applyBorder="1" applyAlignment="1" applyProtection="1">
      <alignment vertical="top" wrapText="1" shrinkToFit="1"/>
      <protection locked="0"/>
    </xf>
    <xf numFmtId="49" fontId="5" fillId="4" borderId="1" xfId="2" applyNumberFormat="1" applyFont="1" applyFill="1" applyBorder="1" applyAlignment="1" applyProtection="1">
      <alignment vertical="top" wrapText="1" shrinkToFit="1"/>
      <protection locked="0"/>
    </xf>
    <xf numFmtId="49" fontId="4" fillId="4" borderId="1" xfId="2" applyNumberFormat="1" applyFont="1" applyFill="1" applyBorder="1" applyAlignment="1">
      <alignment horizontal="center" vertical="center"/>
    </xf>
    <xf numFmtId="0" fontId="2" fillId="0" borderId="0" xfId="4"/>
    <xf numFmtId="3" fontId="2" fillId="0" borderId="0" xfId="4" applyNumberFormat="1"/>
    <xf numFmtId="0" fontId="2" fillId="0" borderId="0" xfId="5"/>
    <xf numFmtId="0" fontId="4" fillId="8" borderId="1" xfId="5" applyFont="1" applyFill="1" applyBorder="1" applyAlignment="1">
      <alignment horizontal="center" vertical="center" shrinkToFit="1"/>
    </xf>
    <xf numFmtId="0" fontId="4" fillId="8" borderId="1" xfId="5" applyFont="1" applyFill="1" applyBorder="1" applyAlignment="1">
      <alignment vertical="top" wrapText="1" shrinkToFit="1"/>
    </xf>
    <xf numFmtId="0" fontId="4" fillId="8" borderId="1" xfId="5" applyFont="1" applyFill="1" applyBorder="1" applyAlignment="1">
      <alignment vertical="top" shrinkToFit="1"/>
    </xf>
    <xf numFmtId="49" fontId="4" fillId="0" borderId="1" xfId="5" applyNumberFormat="1" applyFont="1" applyBorder="1" applyAlignment="1">
      <alignment vertical="top" wrapText="1"/>
    </xf>
    <xf numFmtId="49" fontId="4" fillId="0" borderId="1" xfId="5" applyNumberFormat="1" applyFont="1" applyBorder="1" applyAlignment="1">
      <alignment horizontal="left" vertical="top" wrapText="1" indent="2"/>
    </xf>
    <xf numFmtId="3" fontId="5" fillId="4" borderId="1" xfId="7" applyNumberFormat="1" applyFont="1" applyFill="1">
      <alignment horizontal="right" vertical="center" shrinkToFit="1"/>
      <protection locked="0"/>
    </xf>
    <xf numFmtId="49" fontId="4" fillId="0" borderId="1" xfId="5" applyNumberFormat="1" applyFont="1" applyBorder="1" applyAlignment="1">
      <alignment horizontal="left" vertical="top" indent="2"/>
    </xf>
    <xf numFmtId="3" fontId="5" fillId="8" borderId="1" xfId="7" applyNumberFormat="1" applyFont="1" applyFill="1" applyProtection="1">
      <alignment horizontal="right" vertical="center" shrinkToFit="1"/>
    </xf>
    <xf numFmtId="49" fontId="8" fillId="0" borderId="18" xfId="5" applyNumberFormat="1" applyFont="1" applyBorder="1" applyAlignment="1">
      <alignment horizontal="left" vertical="top" indent="2"/>
    </xf>
    <xf numFmtId="0" fontId="4" fillId="8" borderId="1" xfId="5" applyFont="1" applyFill="1" applyBorder="1" applyAlignment="1">
      <alignment horizontal="left" vertical="center" shrinkToFit="1"/>
    </xf>
    <xf numFmtId="49" fontId="4" fillId="7" borderId="1" xfId="5" applyNumberFormat="1" applyFont="1" applyFill="1" applyBorder="1" applyAlignment="1">
      <alignment vertical="top" wrapText="1"/>
    </xf>
    <xf numFmtId="49" fontId="4" fillId="8" borderId="19" xfId="5" applyNumberFormat="1" applyFont="1" applyFill="1" applyBorder="1" applyAlignment="1">
      <alignment horizontal="center" vertical="center"/>
    </xf>
    <xf numFmtId="0" fontId="2" fillId="0" borderId="0" xfId="0" applyFont="1"/>
    <xf numFmtId="49" fontId="4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 applyProtection="1">
      <alignment vertical="top" wrapText="1"/>
      <protection locked="0"/>
    </xf>
    <xf numFmtId="3" fontId="2" fillId="0" borderId="0" xfId="0" applyNumberFormat="1" applyFont="1"/>
    <xf numFmtId="49" fontId="2" fillId="0" borderId="0" xfId="0" applyNumberFormat="1" applyFont="1"/>
    <xf numFmtId="0" fontId="16" fillId="0" borderId="10" xfId="0" applyFont="1" applyBorder="1" applyAlignment="1">
      <alignment horizontal="center"/>
    </xf>
    <xf numFmtId="0" fontId="5" fillId="4" borderId="3" xfId="2" applyFont="1" applyFill="1" applyBorder="1" applyAlignment="1" applyProtection="1">
      <alignment horizontal="left" vertical="center" wrapText="1" shrinkToFit="1"/>
      <protection locked="0"/>
    </xf>
    <xf numFmtId="4" fontId="5" fillId="3" borderId="0" xfId="7" applyNumberFormat="1" applyFont="1" applyFill="1" applyBorder="1">
      <alignment horizontal="right" vertical="center" shrinkToFit="1"/>
      <protection locked="0"/>
    </xf>
    <xf numFmtId="4" fontId="4" fillId="8" borderId="1" xfId="0" applyNumberFormat="1" applyFont="1" applyFill="1" applyBorder="1" applyAlignment="1">
      <alignment vertical="center"/>
    </xf>
    <xf numFmtId="4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49" fontId="20" fillId="0" borderId="0" xfId="0" applyNumberFormat="1" applyFont="1" applyAlignment="1">
      <alignment vertical="top" wrapText="1"/>
    </xf>
    <xf numFmtId="1" fontId="5" fillId="4" borderId="18" xfId="0" applyNumberFormat="1" applyFont="1" applyFill="1" applyBorder="1" applyAlignment="1" applyProtection="1">
      <alignment vertical="top" wrapText="1"/>
      <protection locked="0"/>
    </xf>
    <xf numFmtId="3" fontId="5" fillId="4" borderId="18" xfId="7" applyNumberFormat="1" applyFont="1" applyFill="1" applyBorder="1">
      <alignment horizontal="right" vertical="center" shrinkToFit="1"/>
      <protection locked="0"/>
    </xf>
    <xf numFmtId="4" fontId="19" fillId="0" borderId="0" xfId="0" applyNumberFormat="1" applyFont="1"/>
    <xf numFmtId="49" fontId="4" fillId="4" borderId="1" xfId="0" applyNumberFormat="1" applyFont="1" applyFill="1" applyBorder="1" applyAlignment="1">
      <alignment horizontal="center" vertical="center" wrapText="1"/>
    </xf>
    <xf numFmtId="3" fontId="5" fillId="4" borderId="1" xfId="7" applyNumberFormat="1" applyFont="1" applyFill="1" applyProtection="1">
      <alignment horizontal="right" vertical="center" shrinkToFit="1"/>
    </xf>
    <xf numFmtId="4" fontId="1" fillId="7" borderId="0" xfId="0" applyNumberFormat="1" applyFont="1" applyFill="1"/>
    <xf numFmtId="1" fontId="5" fillId="4" borderId="1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2" xfId="2" applyNumberFormat="1" applyFont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 wrapText="1"/>
    </xf>
    <xf numFmtId="1" fontId="5" fillId="4" borderId="32" xfId="0" applyNumberFormat="1" applyFont="1" applyFill="1" applyBorder="1" applyAlignment="1" applyProtection="1">
      <alignment horizontal="center" vertical="top" wrapText="1"/>
      <protection locked="0"/>
    </xf>
    <xf numFmtId="3" fontId="5" fillId="4" borderId="32" xfId="7" applyNumberFormat="1" applyFont="1" applyFill="1" applyBorder="1" applyProtection="1">
      <alignment horizontal="right" vertical="center" shrinkToFit="1"/>
    </xf>
    <xf numFmtId="3" fontId="5" fillId="8" borderId="32" xfId="7" applyNumberFormat="1" applyFont="1" applyFill="1" applyBorder="1" applyProtection="1">
      <alignment horizontal="right" vertical="center" shrinkToFit="1"/>
    </xf>
    <xf numFmtId="3" fontId="5" fillId="4" borderId="32" xfId="7" applyNumberFormat="1" applyFont="1" applyFill="1" applyBorder="1">
      <alignment horizontal="right" vertical="center" shrinkToFit="1"/>
      <protection locked="0"/>
    </xf>
    <xf numFmtId="49" fontId="4" fillId="4" borderId="12" xfId="0" applyNumberFormat="1" applyFont="1" applyFill="1" applyBorder="1" applyAlignment="1">
      <alignment horizontal="center" vertical="center" wrapText="1"/>
    </xf>
    <xf numFmtId="1" fontId="5" fillId="4" borderId="12" xfId="0" applyNumberFormat="1" applyFont="1" applyFill="1" applyBorder="1" applyAlignment="1" applyProtection="1">
      <alignment vertical="top" wrapText="1"/>
      <protection locked="0"/>
    </xf>
    <xf numFmtId="3" fontId="5" fillId="4" borderId="12" xfId="7" applyNumberFormat="1" applyFont="1" applyFill="1" applyBorder="1" applyProtection="1">
      <alignment horizontal="right" vertical="center" shrinkToFit="1"/>
    </xf>
    <xf numFmtId="3" fontId="5" fillId="8" borderId="12" xfId="7" applyNumberFormat="1" applyFont="1" applyFill="1" applyBorder="1" applyProtection="1">
      <alignment horizontal="right" vertical="center" shrinkToFit="1"/>
    </xf>
    <xf numFmtId="3" fontId="5" fillId="4" borderId="12" xfId="7" applyNumberFormat="1" applyFont="1" applyFill="1" applyBorder="1">
      <alignment horizontal="right" vertical="center" shrinkToFit="1"/>
      <protection locked="0"/>
    </xf>
    <xf numFmtId="3" fontId="5" fillId="3" borderId="12" xfId="7" applyNumberFormat="1" applyFont="1" applyFill="1" applyBorder="1">
      <alignment horizontal="right" vertical="center" shrinkToFit="1"/>
      <protection locked="0"/>
    </xf>
    <xf numFmtId="49" fontId="4" fillId="4" borderId="18" xfId="0" applyNumberFormat="1" applyFont="1" applyFill="1" applyBorder="1" applyAlignment="1">
      <alignment horizontal="center" vertical="center" wrapText="1"/>
    </xf>
    <xf numFmtId="3" fontId="5" fillId="4" borderId="18" xfId="7" applyNumberFormat="1" applyFont="1" applyFill="1" applyBorder="1" applyProtection="1">
      <alignment horizontal="right" vertical="center" shrinkToFit="1"/>
    </xf>
    <xf numFmtId="3" fontId="5" fillId="4" borderId="43" xfId="7" applyNumberFormat="1" applyFont="1" applyFill="1" applyBorder="1" applyProtection="1">
      <alignment horizontal="right" vertical="center" shrinkToFit="1"/>
    </xf>
    <xf numFmtId="0" fontId="0" fillId="0" borderId="28" xfId="0" applyBorder="1"/>
    <xf numFmtId="4" fontId="4" fillId="8" borderId="12" xfId="0" applyNumberFormat="1" applyFont="1" applyFill="1" applyBorder="1" applyAlignment="1">
      <alignment vertical="center"/>
    </xf>
    <xf numFmtId="49" fontId="4" fillId="0" borderId="12" xfId="2" applyNumberFormat="1" applyFont="1" applyBorder="1" applyAlignment="1">
      <alignment horizontal="center" vertical="center"/>
    </xf>
    <xf numFmtId="1" fontId="5" fillId="4" borderId="1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16" xfId="2" applyNumberFormat="1" applyFont="1" applyBorder="1" applyAlignment="1">
      <alignment horizontal="center" vertical="center"/>
    </xf>
    <xf numFmtId="49" fontId="4" fillId="4" borderId="1" xfId="2" applyNumberFormat="1" applyFont="1" applyFill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/>
    </xf>
    <xf numFmtId="3" fontId="5" fillId="4" borderId="1" xfId="2" applyNumberFormat="1" applyFont="1" applyFill="1" applyBorder="1" applyAlignment="1" applyProtection="1">
      <alignment vertical="top" wrapText="1" shrinkToFit="1"/>
      <protection locked="0"/>
    </xf>
    <xf numFmtId="3" fontId="5" fillId="4" borderId="12" xfId="2" applyNumberFormat="1" applyFont="1" applyFill="1" applyBorder="1" applyAlignment="1" applyProtection="1">
      <alignment vertical="top" wrapText="1" shrinkToFit="1"/>
      <protection locked="0"/>
    </xf>
    <xf numFmtId="49" fontId="4" fillId="0" borderId="38" xfId="2" applyNumberFormat="1" applyFont="1" applyBorder="1" applyAlignment="1">
      <alignment horizontal="center" vertical="center"/>
    </xf>
    <xf numFmtId="49" fontId="4" fillId="4" borderId="32" xfId="2" applyNumberFormat="1" applyFont="1" applyFill="1" applyBorder="1" applyAlignment="1">
      <alignment horizontal="center" vertical="center" wrapText="1"/>
    </xf>
    <xf numFmtId="49" fontId="4" fillId="4" borderId="12" xfId="2" applyNumberFormat="1" applyFont="1" applyFill="1" applyBorder="1" applyAlignment="1">
      <alignment horizontal="center" vertical="center"/>
    </xf>
    <xf numFmtId="49" fontId="5" fillId="4" borderId="32" xfId="2" applyNumberFormat="1" applyFont="1" applyFill="1" applyBorder="1" applyAlignment="1" applyProtection="1">
      <alignment vertical="top" wrapText="1" shrinkToFit="1"/>
      <protection locked="0"/>
    </xf>
    <xf numFmtId="49" fontId="5" fillId="4" borderId="32" xfId="2" applyNumberFormat="1" applyFont="1" applyFill="1" applyBorder="1" applyAlignment="1" applyProtection="1">
      <alignment vertical="top" wrapText="1"/>
      <protection locked="0"/>
    </xf>
    <xf numFmtId="0" fontId="5" fillId="4" borderId="46" xfId="2" applyFont="1" applyFill="1" applyBorder="1" applyAlignment="1" applyProtection="1">
      <alignment vertical="top" wrapText="1" shrinkToFit="1"/>
      <protection locked="0"/>
    </xf>
    <xf numFmtId="0" fontId="5" fillId="4" borderId="32" xfId="2" applyFont="1" applyFill="1" applyBorder="1" applyAlignment="1" applyProtection="1">
      <alignment vertical="top" wrapText="1" shrinkToFit="1"/>
      <protection locked="0"/>
    </xf>
    <xf numFmtId="0" fontId="5" fillId="5" borderId="32" xfId="2" applyFont="1" applyFill="1" applyBorder="1" applyAlignment="1" applyProtection="1">
      <alignment vertical="top" wrapText="1" shrinkToFit="1"/>
      <protection locked="0"/>
    </xf>
    <xf numFmtId="0" fontId="5" fillId="6" borderId="47" xfId="2" applyFont="1" applyFill="1" applyBorder="1" applyAlignment="1" applyProtection="1">
      <alignment vertical="top" wrapText="1" shrinkToFit="1"/>
      <protection locked="0"/>
    </xf>
    <xf numFmtId="0" fontId="5" fillId="4" borderId="47" xfId="2" applyFont="1" applyFill="1" applyBorder="1" applyAlignment="1" applyProtection="1">
      <alignment vertical="top" wrapText="1" shrinkToFit="1"/>
      <protection locked="0"/>
    </xf>
    <xf numFmtId="0" fontId="5" fillId="4" borderId="48" xfId="2" applyFont="1" applyFill="1" applyBorder="1" applyAlignment="1" applyProtection="1">
      <alignment vertical="top" wrapText="1" shrinkToFit="1"/>
      <protection locked="0"/>
    </xf>
    <xf numFmtId="49" fontId="5" fillId="4" borderId="12" xfId="2" applyNumberFormat="1" applyFont="1" applyFill="1" applyBorder="1" applyAlignment="1" applyProtection="1">
      <alignment vertical="top" wrapText="1" shrinkToFit="1"/>
      <protection locked="0"/>
    </xf>
    <xf numFmtId="49" fontId="5" fillId="4" borderId="12" xfId="2" applyNumberFormat="1" applyFont="1" applyFill="1" applyBorder="1" applyAlignment="1" applyProtection="1">
      <alignment vertical="top" wrapText="1"/>
      <protection locked="0"/>
    </xf>
    <xf numFmtId="49" fontId="4" fillId="0" borderId="36" xfId="2" applyNumberFormat="1" applyFont="1" applyBorder="1" applyAlignment="1">
      <alignment horizontal="center" vertical="center"/>
    </xf>
    <xf numFmtId="49" fontId="5" fillId="4" borderId="41" xfId="2" applyNumberFormat="1" applyFont="1" applyFill="1" applyBorder="1" applyAlignment="1" applyProtection="1">
      <alignment vertical="top" wrapText="1" shrinkToFit="1"/>
      <protection locked="0"/>
    </xf>
    <xf numFmtId="49" fontId="5" fillId="4" borderId="41" xfId="2" applyNumberFormat="1" applyFont="1" applyFill="1" applyBorder="1" applyAlignment="1" applyProtection="1">
      <alignment vertical="top" wrapText="1"/>
      <protection locked="0"/>
    </xf>
    <xf numFmtId="0" fontId="5" fillId="4" borderId="36" xfId="2" applyFont="1" applyFill="1" applyBorder="1" applyAlignment="1" applyProtection="1">
      <alignment vertical="top" wrapText="1" shrinkToFit="1"/>
      <protection locked="0"/>
    </xf>
    <xf numFmtId="4" fontId="5" fillId="4" borderId="41" xfId="2" applyNumberFormat="1" applyFont="1" applyFill="1" applyBorder="1" applyAlignment="1" applyProtection="1">
      <alignment vertical="top" wrapText="1" shrinkToFit="1"/>
      <protection locked="0"/>
    </xf>
    <xf numFmtId="0" fontId="5" fillId="4" borderId="41" xfId="2" applyFont="1" applyFill="1" applyBorder="1" applyAlignment="1" applyProtection="1">
      <alignment vertical="top" wrapText="1" shrinkToFit="1"/>
      <protection locked="0"/>
    </xf>
    <xf numFmtId="0" fontId="5" fillId="5" borderId="41" xfId="2" applyFont="1" applyFill="1" applyBorder="1" applyAlignment="1" applyProtection="1">
      <alignment vertical="top" wrapText="1" shrinkToFit="1"/>
      <protection locked="0"/>
    </xf>
    <xf numFmtId="0" fontId="5" fillId="6" borderId="49" xfId="2" applyFont="1" applyFill="1" applyBorder="1" applyAlignment="1" applyProtection="1">
      <alignment vertical="top" wrapText="1" shrinkToFit="1"/>
      <protection locked="0"/>
    </xf>
    <xf numFmtId="0" fontId="5" fillId="4" borderId="49" xfId="2" applyFont="1" applyFill="1" applyBorder="1" applyAlignment="1" applyProtection="1">
      <alignment vertical="top" wrapText="1" shrinkToFit="1"/>
      <protection locked="0"/>
    </xf>
    <xf numFmtId="0" fontId="5" fillId="4" borderId="17" xfId="2" applyFont="1" applyFill="1" applyBorder="1" applyAlignment="1" applyProtection="1">
      <alignment vertical="top" wrapText="1" shrinkToFit="1"/>
      <protection locked="0"/>
    </xf>
    <xf numFmtId="49" fontId="4" fillId="0" borderId="11" xfId="2" applyNumberFormat="1" applyFont="1" applyBorder="1" applyAlignment="1">
      <alignment horizontal="center" vertical="center"/>
    </xf>
    <xf numFmtId="49" fontId="4" fillId="4" borderId="12" xfId="2" applyNumberFormat="1" applyFont="1" applyFill="1" applyBorder="1" applyAlignment="1">
      <alignment horizontal="center" vertical="center" wrapText="1"/>
    </xf>
    <xf numFmtId="49" fontId="5" fillId="4" borderId="12" xfId="2" applyNumberFormat="1" applyFont="1" applyFill="1" applyBorder="1" applyAlignment="1" applyProtection="1">
      <alignment vertical="top" shrinkToFit="1"/>
      <protection locked="0"/>
    </xf>
    <xf numFmtId="49" fontId="4" fillId="0" borderId="2" xfId="2" applyNumberFormat="1" applyFont="1" applyBorder="1" applyAlignment="1">
      <alignment horizontal="center" vertical="center"/>
    </xf>
    <xf numFmtId="0" fontId="1" fillId="0" borderId="0" xfId="2" applyAlignment="1">
      <alignment wrapText="1"/>
    </xf>
    <xf numFmtId="3" fontId="5" fillId="3" borderId="32" xfId="7" applyNumberFormat="1" applyFont="1" applyFill="1" applyBorder="1">
      <alignment horizontal="right" vertical="center" shrinkToFit="1"/>
      <protection locked="0"/>
    </xf>
    <xf numFmtId="3" fontId="5" fillId="3" borderId="31" xfId="7" applyNumberFormat="1" applyFont="1" applyFill="1" applyBorder="1">
      <alignment horizontal="right" vertical="center" shrinkToFit="1"/>
      <protection locked="0"/>
    </xf>
    <xf numFmtId="4" fontId="2" fillId="7" borderId="26" xfId="5" applyNumberFormat="1" applyFill="1" applyBorder="1"/>
    <xf numFmtId="49" fontId="4" fillId="0" borderId="12" xfId="5" applyNumberFormat="1" applyFont="1" applyBorder="1" applyAlignment="1">
      <alignment horizontal="center" vertical="center"/>
    </xf>
    <xf numFmtId="49" fontId="4" fillId="4" borderId="12" xfId="5" applyNumberFormat="1" applyFont="1" applyFill="1" applyBorder="1" applyAlignment="1">
      <alignment horizontal="center" vertical="center" wrapText="1"/>
    </xf>
    <xf numFmtId="49" fontId="5" fillId="4" borderId="12" xfId="5" applyNumberFormat="1" applyFont="1" applyFill="1" applyBorder="1" applyAlignment="1" applyProtection="1">
      <alignment vertical="top" shrinkToFit="1"/>
      <protection locked="0"/>
    </xf>
    <xf numFmtId="49" fontId="5" fillId="4" borderId="12" xfId="5" applyNumberFormat="1" applyFont="1" applyFill="1" applyBorder="1" applyAlignment="1" applyProtection="1">
      <alignment vertical="top" wrapText="1"/>
      <protection locked="0"/>
    </xf>
    <xf numFmtId="1" fontId="5" fillId="4" borderId="12" xfId="5" applyNumberFormat="1" applyFont="1" applyFill="1" applyBorder="1" applyAlignment="1" applyProtection="1">
      <alignment vertical="top" wrapText="1"/>
      <protection locked="0"/>
    </xf>
    <xf numFmtId="49" fontId="4" fillId="0" borderId="41" xfId="5" applyNumberFormat="1" applyFont="1" applyBorder="1" applyAlignment="1">
      <alignment horizontal="center" vertical="center"/>
    </xf>
    <xf numFmtId="1" fontId="5" fillId="4" borderId="41" xfId="5" applyNumberFormat="1" applyFont="1" applyFill="1" applyBorder="1" applyAlignment="1" applyProtection="1">
      <alignment vertical="top" wrapText="1"/>
      <protection locked="0"/>
    </xf>
    <xf numFmtId="3" fontId="5" fillId="4" borderId="41" xfId="7" applyNumberFormat="1" applyFont="1" applyFill="1" applyBorder="1" applyProtection="1">
      <alignment horizontal="right" vertical="center" shrinkToFit="1"/>
    </xf>
    <xf numFmtId="3" fontId="5" fillId="3" borderId="41" xfId="7" applyNumberFormat="1" applyFont="1" applyFill="1" applyBorder="1">
      <alignment horizontal="right" vertical="center" shrinkToFit="1"/>
      <protection locked="0"/>
    </xf>
    <xf numFmtId="3" fontId="5" fillId="8" borderId="41" xfId="7" applyNumberFormat="1" applyFont="1" applyFill="1" applyBorder="1" applyProtection="1">
      <alignment horizontal="right" vertical="center" shrinkToFit="1"/>
    </xf>
    <xf numFmtId="3" fontId="5" fillId="4" borderId="41" xfId="7" applyNumberFormat="1" applyFont="1" applyFill="1" applyBorder="1">
      <alignment horizontal="right" vertical="center" shrinkToFit="1"/>
      <protection locked="0"/>
    </xf>
    <xf numFmtId="4" fontId="1" fillId="7" borderId="20" xfId="0" applyNumberFormat="1" applyFont="1" applyFill="1" applyBorder="1"/>
    <xf numFmtId="49" fontId="4" fillId="0" borderId="41" xfId="0" applyNumberFormat="1" applyFont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center" vertical="center" wrapText="1"/>
    </xf>
    <xf numFmtId="49" fontId="5" fillId="4" borderId="41" xfId="0" applyNumberFormat="1" applyFont="1" applyFill="1" applyBorder="1" applyAlignment="1" applyProtection="1">
      <alignment vertical="top" wrapText="1"/>
      <protection locked="0"/>
    </xf>
    <xf numFmtId="1" fontId="5" fillId="4" borderId="41" xfId="0" applyNumberFormat="1" applyFont="1" applyFill="1" applyBorder="1" applyAlignment="1" applyProtection="1">
      <alignment vertical="top" wrapText="1"/>
      <protection locked="0"/>
    </xf>
    <xf numFmtId="0" fontId="1" fillId="7" borderId="11" xfId="6" applyFont="1" applyFill="1" applyBorder="1"/>
    <xf numFmtId="49" fontId="4" fillId="0" borderId="12" xfId="6" applyNumberFormat="1" applyFont="1" applyBorder="1" applyAlignment="1">
      <alignment horizontal="center" vertical="center"/>
    </xf>
    <xf numFmtId="49" fontId="5" fillId="4" borderId="12" xfId="6" applyNumberFormat="1" applyFont="1" applyFill="1" applyBorder="1" applyAlignment="1" applyProtection="1">
      <alignment vertical="top" shrinkToFit="1"/>
      <protection locked="0"/>
    </xf>
    <xf numFmtId="49" fontId="5" fillId="4" borderId="12" xfId="6" applyNumberFormat="1" applyFont="1" applyFill="1" applyBorder="1" applyAlignment="1" applyProtection="1">
      <alignment vertical="top" wrapText="1"/>
      <protection locked="0"/>
    </xf>
    <xf numFmtId="1" fontId="5" fillId="4" borderId="12" xfId="6" applyNumberFormat="1" applyFont="1" applyFill="1" applyBorder="1" applyAlignment="1" applyProtection="1">
      <alignment vertical="top" wrapText="1"/>
      <protection locked="0"/>
    </xf>
    <xf numFmtId="3" fontId="5" fillId="3" borderId="43" xfId="7" applyNumberFormat="1" applyFont="1" applyFill="1" applyBorder="1">
      <alignment horizontal="right" vertical="center" shrinkToFit="1"/>
      <protection locked="0"/>
    </xf>
    <xf numFmtId="4" fontId="1" fillId="7" borderId="26" xfId="0" applyNumberFormat="1" applyFont="1" applyFill="1" applyBorder="1"/>
    <xf numFmtId="0" fontId="5" fillId="3" borderId="51" xfId="1" applyFont="1" applyFill="1" applyBorder="1" applyAlignment="1" applyProtection="1">
      <alignment vertical="top" wrapText="1" shrinkToFit="1"/>
      <protection locked="0"/>
    </xf>
    <xf numFmtId="0" fontId="4" fillId="3" borderId="18" xfId="1" applyFont="1" applyFill="1" applyBorder="1" applyAlignment="1" applyProtection="1">
      <alignment vertical="top" wrapText="1" shrinkToFit="1"/>
      <protection locked="0"/>
    </xf>
    <xf numFmtId="0" fontId="5" fillId="3" borderId="18" xfId="1" applyFont="1" applyFill="1" applyBorder="1" applyAlignment="1" applyProtection="1">
      <alignment vertical="top" wrapText="1" shrinkToFit="1"/>
      <protection locked="0"/>
    </xf>
    <xf numFmtId="0" fontId="5" fillId="3" borderId="52" xfId="1" applyFont="1" applyFill="1" applyBorder="1" applyAlignment="1" applyProtection="1">
      <alignment vertical="top" wrapText="1" shrinkToFit="1"/>
      <protection locked="0"/>
    </xf>
    <xf numFmtId="0" fontId="4" fillId="0" borderId="53" xfId="1" applyFont="1" applyBorder="1" applyAlignment="1">
      <alignment horizontal="center" vertical="center"/>
    </xf>
    <xf numFmtId="0" fontId="4" fillId="3" borderId="51" xfId="1" applyFont="1" applyFill="1" applyBorder="1" applyAlignment="1" applyProtection="1">
      <alignment vertical="top" wrapText="1" shrinkToFit="1"/>
      <protection locked="0"/>
    </xf>
    <xf numFmtId="0" fontId="4" fillId="3" borderId="52" xfId="1" applyFont="1" applyFill="1" applyBorder="1" applyAlignment="1" applyProtection="1">
      <alignment vertical="top" wrapText="1" shrinkToFit="1"/>
      <protection locked="0"/>
    </xf>
    <xf numFmtId="49" fontId="4" fillId="4" borderId="5" xfId="2" applyNumberFormat="1" applyFont="1" applyFill="1" applyBorder="1" applyAlignment="1">
      <alignment horizontal="center" vertical="center"/>
    </xf>
    <xf numFmtId="49" fontId="5" fillId="4" borderId="5" xfId="2" applyNumberFormat="1" applyFont="1" applyFill="1" applyBorder="1" applyAlignment="1" applyProtection="1">
      <alignment vertical="top" shrinkToFit="1"/>
      <protection locked="0"/>
    </xf>
    <xf numFmtId="49" fontId="5" fillId="4" borderId="5" xfId="2" applyNumberFormat="1" applyFont="1" applyFill="1" applyBorder="1" applyAlignment="1" applyProtection="1">
      <alignment vertical="top" wrapText="1"/>
      <protection locked="0"/>
    </xf>
    <xf numFmtId="0" fontId="5" fillId="4" borderId="2" xfId="2" applyFont="1" applyFill="1" applyBorder="1" applyAlignment="1" applyProtection="1">
      <alignment vertical="top" wrapText="1" shrinkToFit="1"/>
      <protection locked="0"/>
    </xf>
    <xf numFmtId="0" fontId="5" fillId="4" borderId="5" xfId="2" applyFont="1" applyFill="1" applyBorder="1" applyAlignment="1" applyProtection="1">
      <alignment vertical="top" wrapText="1" shrinkToFit="1"/>
      <protection locked="0"/>
    </xf>
    <xf numFmtId="0" fontId="5" fillId="5" borderId="5" xfId="2" applyFont="1" applyFill="1" applyBorder="1" applyAlignment="1" applyProtection="1">
      <alignment vertical="top" wrapText="1" shrinkToFit="1"/>
      <protection locked="0"/>
    </xf>
    <xf numFmtId="0" fontId="5" fillId="6" borderId="6" xfId="2" applyFont="1" applyFill="1" applyBorder="1" applyAlignment="1" applyProtection="1">
      <alignment vertical="top" wrapText="1" shrinkToFit="1"/>
      <protection locked="0"/>
    </xf>
    <xf numFmtId="0" fontId="1" fillId="0" borderId="27" xfId="2" applyBorder="1"/>
    <xf numFmtId="0" fontId="5" fillId="4" borderId="6" xfId="2" applyFont="1" applyFill="1" applyBorder="1" applyAlignment="1" applyProtection="1">
      <alignment vertical="top" wrapText="1" shrinkToFit="1"/>
      <protection locked="0"/>
    </xf>
    <xf numFmtId="0" fontId="5" fillId="3" borderId="14" xfId="1" applyFont="1" applyFill="1" applyBorder="1" applyAlignment="1" applyProtection="1">
      <alignment vertical="top" wrapText="1" shrinkToFit="1"/>
      <protection locked="0"/>
    </xf>
    <xf numFmtId="49" fontId="4" fillId="4" borderId="43" xfId="2" applyNumberFormat="1" applyFont="1" applyFill="1" applyBorder="1" applyAlignment="1">
      <alignment horizontal="center" vertical="center"/>
    </xf>
    <xf numFmtId="0" fontId="5" fillId="4" borderId="34" xfId="2" applyFont="1" applyFill="1" applyBorder="1" applyAlignment="1" applyProtection="1">
      <alignment vertical="top" wrapText="1" shrinkToFit="1"/>
      <protection locked="0"/>
    </xf>
    <xf numFmtId="49" fontId="5" fillId="9" borderId="32" xfId="0" applyNumberFormat="1" applyFont="1" applyFill="1" applyBorder="1" applyAlignment="1" applyProtection="1">
      <alignment vertical="top" wrapText="1" shrinkToFit="1"/>
      <protection locked="0"/>
    </xf>
    <xf numFmtId="49" fontId="5" fillId="9" borderId="1" xfId="0" applyNumberFormat="1" applyFont="1" applyFill="1" applyBorder="1" applyAlignment="1" applyProtection="1">
      <alignment vertical="top" shrinkToFit="1"/>
      <protection locked="0"/>
    </xf>
    <xf numFmtId="49" fontId="5" fillId="9" borderId="12" xfId="0" applyNumberFormat="1" applyFont="1" applyFill="1" applyBorder="1" applyAlignment="1" applyProtection="1">
      <alignment vertical="top" shrinkToFit="1"/>
      <protection locked="0"/>
    </xf>
    <xf numFmtId="49" fontId="5" fillId="9" borderId="32" xfId="0" applyNumberFormat="1" applyFont="1" applyFill="1" applyBorder="1" applyAlignment="1" applyProtection="1">
      <alignment vertical="top" wrapText="1"/>
      <protection locked="0"/>
    </xf>
    <xf numFmtId="49" fontId="5" fillId="9" borderId="1" xfId="0" applyNumberFormat="1" applyFont="1" applyFill="1" applyBorder="1" applyAlignment="1" applyProtection="1">
      <alignment vertical="top" wrapText="1"/>
      <protection locked="0"/>
    </xf>
    <xf numFmtId="49" fontId="5" fillId="9" borderId="12" xfId="0" applyNumberFormat="1" applyFont="1" applyFill="1" applyBorder="1" applyAlignment="1" applyProtection="1">
      <alignment vertical="top" wrapText="1"/>
      <protection locked="0"/>
    </xf>
    <xf numFmtId="3" fontId="5" fillId="4" borderId="5" xfId="7" applyNumberFormat="1" applyFont="1" applyFill="1" applyBorder="1">
      <alignment horizontal="right" vertical="center" shrinkToFit="1"/>
      <protection locked="0"/>
    </xf>
    <xf numFmtId="0" fontId="5" fillId="4" borderId="18" xfId="2" applyFont="1" applyFill="1" applyBorder="1" applyAlignment="1" applyProtection="1">
      <alignment vertical="top" wrapText="1" shrinkToFit="1"/>
      <protection locked="0"/>
    </xf>
    <xf numFmtId="0" fontId="5" fillId="4" borderId="8" xfId="2" applyFont="1" applyFill="1" applyBorder="1" applyAlignment="1" applyProtection="1">
      <alignment vertical="top" wrapText="1" shrinkToFit="1"/>
      <protection locked="0"/>
    </xf>
    <xf numFmtId="0" fontId="5" fillId="4" borderId="59" xfId="2" applyFont="1" applyFill="1" applyBorder="1" applyAlignment="1" applyProtection="1">
      <alignment vertical="top" wrapText="1" shrinkToFit="1"/>
      <protection locked="0"/>
    </xf>
    <xf numFmtId="0" fontId="5" fillId="3" borderId="60" xfId="1" applyFont="1" applyFill="1" applyBorder="1" applyAlignment="1" applyProtection="1">
      <alignment vertical="top" wrapText="1" shrinkToFit="1"/>
      <protection locked="0"/>
    </xf>
    <xf numFmtId="0" fontId="5" fillId="4" borderId="61" xfId="2" applyFont="1" applyFill="1" applyBorder="1" applyAlignment="1" applyProtection="1">
      <alignment vertical="top" wrapText="1" shrinkToFit="1"/>
      <protection locked="0"/>
    </xf>
    <xf numFmtId="0" fontId="5" fillId="4" borderId="62" xfId="2" applyFont="1" applyFill="1" applyBorder="1" applyAlignment="1" applyProtection="1">
      <alignment vertical="top" wrapText="1" shrinkToFit="1"/>
      <protection locked="0"/>
    </xf>
    <xf numFmtId="4" fontId="5" fillId="11" borderId="7" xfId="7" applyNumberFormat="1" applyFont="1" applyFill="1" applyBorder="1">
      <alignment horizontal="right" vertical="center" shrinkToFit="1"/>
      <protection locked="0"/>
    </xf>
    <xf numFmtId="49" fontId="4" fillId="12" borderId="1" xfId="0" applyNumberFormat="1" applyFont="1" applyFill="1" applyBorder="1" applyAlignment="1">
      <alignment horizontal="center" vertical="center"/>
    </xf>
    <xf numFmtId="0" fontId="26" fillId="0" borderId="0" xfId="0" applyFont="1"/>
    <xf numFmtId="0" fontId="28" fillId="6" borderId="7" xfId="2" applyFont="1" applyFill="1" applyBorder="1" applyAlignment="1" applyProtection="1">
      <alignment vertical="top" wrapText="1" shrinkToFit="1"/>
      <protection locked="0"/>
    </xf>
    <xf numFmtId="0" fontId="1" fillId="0" borderId="1" xfId="4" applyFont="1" applyBorder="1" applyAlignment="1">
      <alignment wrapText="1"/>
    </xf>
    <xf numFmtId="0" fontId="1" fillId="0" borderId="1" xfId="3" applyFont="1" applyBorder="1"/>
    <xf numFmtId="0" fontId="1" fillId="7" borderId="64" xfId="6" applyFont="1" applyFill="1" applyBorder="1"/>
    <xf numFmtId="49" fontId="4" fillId="0" borderId="5" xfId="6" applyNumberFormat="1" applyFont="1" applyBorder="1" applyAlignment="1">
      <alignment horizontal="center" vertical="center"/>
    </xf>
    <xf numFmtId="49" fontId="5" fillId="4" borderId="5" xfId="6" applyNumberFormat="1" applyFont="1" applyFill="1" applyBorder="1" applyAlignment="1" applyProtection="1">
      <alignment vertical="top" wrapText="1" shrinkToFit="1"/>
      <protection locked="0"/>
    </xf>
    <xf numFmtId="49" fontId="5" fillId="4" borderId="5" xfId="6" applyNumberFormat="1" applyFont="1" applyFill="1" applyBorder="1" applyAlignment="1" applyProtection="1">
      <alignment vertical="top" wrapText="1"/>
      <protection locked="0"/>
    </xf>
    <xf numFmtId="1" fontId="5" fillId="4" borderId="5" xfId="6" applyNumberFormat="1" applyFont="1" applyFill="1" applyBorder="1" applyAlignment="1" applyProtection="1">
      <alignment vertical="top" wrapText="1"/>
      <protection locked="0"/>
    </xf>
    <xf numFmtId="3" fontId="5" fillId="4" borderId="5" xfId="7" applyNumberFormat="1" applyFont="1" applyFill="1" applyBorder="1" applyProtection="1">
      <alignment horizontal="right" vertical="center" shrinkToFit="1"/>
    </xf>
    <xf numFmtId="3" fontId="5" fillId="3" borderId="5" xfId="7" applyNumberFormat="1" applyFont="1" applyFill="1" applyBorder="1">
      <alignment horizontal="right" vertical="center" shrinkToFit="1"/>
      <protection locked="0"/>
    </xf>
    <xf numFmtId="3" fontId="5" fillId="8" borderId="5" xfId="7" applyNumberFormat="1" applyFont="1" applyFill="1" applyBorder="1" applyProtection="1">
      <alignment horizontal="right" vertical="center" shrinkToFit="1"/>
    </xf>
    <xf numFmtId="0" fontId="1" fillId="7" borderId="0" xfId="0" applyFont="1" applyFill="1"/>
    <xf numFmtId="0" fontId="1" fillId="7" borderId="53" xfId="0" applyFont="1" applyFill="1" applyBorder="1"/>
    <xf numFmtId="4" fontId="1" fillId="7" borderId="27" xfId="0" applyNumberFormat="1" applyFont="1" applyFill="1" applyBorder="1"/>
    <xf numFmtId="0" fontId="1" fillId="7" borderId="28" xfId="0" applyFont="1" applyFill="1" applyBorder="1"/>
    <xf numFmtId="49" fontId="4" fillId="0" borderId="5" xfId="0" applyNumberFormat="1" applyFont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 applyProtection="1">
      <alignment vertical="top" wrapText="1"/>
      <protection locked="0"/>
    </xf>
    <xf numFmtId="3" fontId="5" fillId="3" borderId="65" xfId="7" applyNumberFormat="1" applyFont="1" applyFill="1" applyBorder="1">
      <alignment horizontal="right" vertical="center" shrinkToFit="1"/>
      <protection locked="0"/>
    </xf>
    <xf numFmtId="3" fontId="5" fillId="4" borderId="6" xfId="7" applyNumberFormat="1" applyFont="1" applyFill="1" applyBorder="1">
      <alignment horizontal="right" vertical="center" shrinkToFit="1"/>
      <protection locked="0"/>
    </xf>
    <xf numFmtId="3" fontId="5" fillId="4" borderId="7" xfId="7" applyNumberFormat="1" applyFont="1" applyFill="1" applyBorder="1">
      <alignment horizontal="right" vertical="center" shrinkToFit="1"/>
      <protection locked="0"/>
    </xf>
    <xf numFmtId="3" fontId="5" fillId="4" borderId="13" xfId="7" applyNumberFormat="1" applyFont="1" applyFill="1" applyBorder="1">
      <alignment horizontal="right" vertical="center" shrinkToFit="1"/>
      <protection locked="0"/>
    </xf>
    <xf numFmtId="49" fontId="4" fillId="4" borderId="12" xfId="0" applyNumberFormat="1" applyFont="1" applyFill="1" applyBorder="1" applyAlignment="1">
      <alignment horizontal="center" vertical="center"/>
    </xf>
    <xf numFmtId="0" fontId="1" fillId="0" borderId="29" xfId="2" applyBorder="1"/>
    <xf numFmtId="0" fontId="1" fillId="0" borderId="66" xfId="2" applyBorder="1"/>
    <xf numFmtId="0" fontId="1" fillId="0" borderId="67" xfId="2" applyBorder="1"/>
    <xf numFmtId="49" fontId="4" fillId="12" borderId="32" xfId="0" applyNumberFormat="1" applyFont="1" applyFill="1" applyBorder="1" applyAlignment="1">
      <alignment horizontal="center" vertical="center"/>
    </xf>
    <xf numFmtId="4" fontId="15" fillId="7" borderId="3" xfId="0" applyNumberFormat="1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1" fillId="7" borderId="46" xfId="0" applyFont="1" applyFill="1" applyBorder="1"/>
    <xf numFmtId="0" fontId="1" fillId="7" borderId="63" xfId="0" applyFont="1" applyFill="1" applyBorder="1"/>
    <xf numFmtId="49" fontId="4" fillId="12" borderId="5" xfId="0" applyNumberFormat="1" applyFont="1" applyFill="1" applyBorder="1" applyAlignment="1">
      <alignment horizontal="center" vertical="center"/>
    </xf>
    <xf numFmtId="0" fontId="1" fillId="7" borderId="2" xfId="0" applyFont="1" applyFill="1" applyBorder="1"/>
    <xf numFmtId="49" fontId="4" fillId="12" borderId="41" xfId="0" applyNumberFormat="1" applyFont="1" applyFill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center" vertical="center"/>
    </xf>
    <xf numFmtId="4" fontId="4" fillId="8" borderId="41" xfId="0" applyNumberFormat="1" applyFont="1" applyFill="1" applyBorder="1" applyAlignment="1">
      <alignment vertical="center"/>
    </xf>
    <xf numFmtId="49" fontId="18" fillId="8" borderId="75" xfId="0" applyNumberFormat="1" applyFont="1" applyFill="1" applyBorder="1" applyAlignment="1">
      <alignment horizontal="center" vertical="center"/>
    </xf>
    <xf numFmtId="0" fontId="4" fillId="8" borderId="65" xfId="0" applyFont="1" applyFill="1" applyBorder="1" applyAlignment="1">
      <alignment horizontal="center" vertical="center" shrinkToFit="1"/>
    </xf>
    <xf numFmtId="0" fontId="4" fillId="8" borderId="65" xfId="0" applyFont="1" applyFill="1" applyBorder="1" applyAlignment="1">
      <alignment horizontal="left" vertical="center" shrinkToFit="1"/>
    </xf>
    <xf numFmtId="49" fontId="4" fillId="4" borderId="5" xfId="0" applyNumberFormat="1" applyFont="1" applyFill="1" applyBorder="1" applyAlignment="1">
      <alignment horizontal="center" vertical="center"/>
    </xf>
    <xf numFmtId="4" fontId="4" fillId="8" borderId="5" xfId="0" applyNumberFormat="1" applyFont="1" applyFill="1" applyBorder="1" applyAlignment="1">
      <alignment vertical="center"/>
    </xf>
    <xf numFmtId="4" fontId="15" fillId="7" borderId="46" xfId="0" applyNumberFormat="1" applyFont="1" applyFill="1" applyBorder="1" applyAlignment="1">
      <alignment horizontal="center"/>
    </xf>
    <xf numFmtId="49" fontId="4" fillId="4" borderId="32" xfId="0" applyNumberFormat="1" applyFont="1" applyFill="1" applyBorder="1" applyAlignment="1">
      <alignment horizontal="center" vertical="center"/>
    </xf>
    <xf numFmtId="4" fontId="4" fillId="8" borderId="32" xfId="0" applyNumberFormat="1" applyFont="1" applyFill="1" applyBorder="1" applyAlignment="1">
      <alignment vertical="center"/>
    </xf>
    <xf numFmtId="0" fontId="12" fillId="0" borderId="37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" fillId="0" borderId="58" xfId="2" applyBorder="1" applyAlignment="1">
      <alignment horizontal="center"/>
    </xf>
    <xf numFmtId="0" fontId="1" fillId="0" borderId="24" xfId="2" applyBorder="1" applyAlignment="1">
      <alignment horizontal="center"/>
    </xf>
    <xf numFmtId="49" fontId="4" fillId="12" borderId="12" xfId="0" applyNumberFormat="1" applyFont="1" applyFill="1" applyBorder="1" applyAlignment="1">
      <alignment horizontal="center" vertical="center"/>
    </xf>
    <xf numFmtId="0" fontId="1" fillId="7" borderId="3" xfId="0" applyFont="1" applyFill="1" applyBorder="1"/>
    <xf numFmtId="0" fontId="3" fillId="7" borderId="1" xfId="3" applyFont="1" applyFill="1" applyBorder="1" applyAlignment="1">
      <alignment vertical="center"/>
    </xf>
    <xf numFmtId="0" fontId="3" fillId="7" borderId="16" xfId="3" applyFont="1" applyFill="1" applyBorder="1" applyAlignment="1">
      <alignment horizontal="center" vertical="center" wrapText="1"/>
    </xf>
    <xf numFmtId="49" fontId="4" fillId="4" borderId="32" xfId="2" applyNumberFormat="1" applyFont="1" applyFill="1" applyBorder="1" applyAlignment="1">
      <alignment horizontal="center" vertical="center"/>
    </xf>
    <xf numFmtId="0" fontId="1" fillId="0" borderId="0" xfId="2" applyAlignment="1">
      <alignment horizontal="center"/>
    </xf>
    <xf numFmtId="49" fontId="4" fillId="0" borderId="40" xfId="2" applyNumberFormat="1" applyFont="1" applyBorder="1" applyAlignment="1">
      <alignment horizontal="center" vertical="center"/>
    </xf>
    <xf numFmtId="0" fontId="5" fillId="0" borderId="0" xfId="2" applyFont="1" applyAlignment="1" applyProtection="1">
      <alignment vertical="top" wrapText="1" shrinkToFit="1"/>
      <protection locked="0"/>
    </xf>
    <xf numFmtId="49" fontId="4" fillId="4" borderId="55" xfId="2" applyNumberFormat="1" applyFont="1" applyFill="1" applyBorder="1" applyAlignment="1">
      <alignment horizontal="center" vertical="center"/>
    </xf>
    <xf numFmtId="0" fontId="5" fillId="4" borderId="16" xfId="2" applyFont="1" applyFill="1" applyBorder="1" applyAlignment="1" applyProtection="1">
      <alignment vertical="top" wrapText="1" shrinkToFit="1"/>
      <protection locked="0"/>
    </xf>
    <xf numFmtId="0" fontId="5" fillId="4" borderId="10" xfId="2" applyFont="1" applyFill="1" applyBorder="1" applyAlignment="1" applyProtection="1">
      <alignment vertical="top" wrapText="1" shrinkToFit="1"/>
      <protection locked="0"/>
    </xf>
    <xf numFmtId="0" fontId="1" fillId="7" borderId="50" xfId="0" applyFont="1" applyFill="1" applyBorder="1"/>
    <xf numFmtId="0" fontId="5" fillId="4" borderId="11" xfId="2" applyFont="1" applyFill="1" applyBorder="1" applyAlignment="1" applyProtection="1">
      <alignment horizontal="left" vertical="center" wrapText="1" shrinkToFit="1"/>
      <protection locked="0"/>
    </xf>
    <xf numFmtId="49" fontId="4" fillId="0" borderId="3" xfId="2" applyNumberFormat="1" applyFont="1" applyBorder="1" applyAlignment="1">
      <alignment horizontal="center" vertical="center"/>
    </xf>
    <xf numFmtId="0" fontId="5" fillId="4" borderId="1" xfId="2" applyFont="1" applyFill="1" applyBorder="1" applyAlignment="1" applyProtection="1">
      <alignment horizontal="left" vertical="center" wrapText="1" shrinkToFit="1"/>
      <protection locked="0"/>
    </xf>
    <xf numFmtId="0" fontId="5" fillId="4" borderId="16" xfId="2" applyFont="1" applyFill="1" applyBorder="1" applyAlignment="1" applyProtection="1">
      <alignment horizontal="left" vertical="center" wrapText="1" shrinkToFit="1"/>
      <protection locked="0"/>
    </xf>
    <xf numFmtId="0" fontId="1" fillId="0" borderId="76" xfId="2" applyBorder="1"/>
    <xf numFmtId="0" fontId="1" fillId="0" borderId="57" xfId="2" applyBorder="1"/>
    <xf numFmtId="0" fontId="1" fillId="0" borderId="10" xfId="2" applyBorder="1"/>
    <xf numFmtId="0" fontId="5" fillId="4" borderId="32" xfId="2" applyFont="1" applyFill="1" applyBorder="1" applyAlignment="1" applyProtection="1">
      <alignment horizontal="left" vertical="center" wrapText="1" shrinkToFit="1"/>
      <protection locked="0"/>
    </xf>
    <xf numFmtId="0" fontId="5" fillId="4" borderId="38" xfId="2" applyFont="1" applyFill="1" applyBorder="1" applyAlignment="1" applyProtection="1">
      <alignment horizontal="left" vertical="center" wrapText="1" shrinkToFit="1"/>
      <protection locked="0"/>
    </xf>
    <xf numFmtId="49" fontId="4" fillId="0" borderId="46" xfId="2" applyNumberFormat="1" applyFont="1" applyBorder="1" applyAlignment="1">
      <alignment horizontal="center" vertical="center"/>
    </xf>
    <xf numFmtId="0" fontId="5" fillId="4" borderId="12" xfId="2" applyFont="1" applyFill="1" applyBorder="1" applyAlignment="1" applyProtection="1">
      <alignment horizontal="left" vertical="center" wrapText="1" shrinkToFit="1"/>
      <protection locked="0"/>
    </xf>
    <xf numFmtId="0" fontId="5" fillId="4" borderId="40" xfId="2" applyFont="1" applyFill="1" applyBorder="1" applyAlignment="1" applyProtection="1">
      <alignment horizontal="left" vertical="center" wrapText="1" shrinkToFit="1"/>
      <protection locked="0"/>
    </xf>
    <xf numFmtId="0" fontId="5" fillId="4" borderId="6" xfId="2" applyFont="1" applyFill="1" applyBorder="1" applyAlignment="1" applyProtection="1">
      <alignment horizontal="left" vertical="center" wrapText="1" shrinkToFit="1"/>
      <protection locked="0"/>
    </xf>
    <xf numFmtId="0" fontId="5" fillId="4" borderId="7" xfId="2" applyFont="1" applyFill="1" applyBorder="1" applyAlignment="1" applyProtection="1">
      <alignment horizontal="left" vertical="center" wrapText="1" shrinkToFit="1"/>
      <protection locked="0"/>
    </xf>
    <xf numFmtId="0" fontId="5" fillId="4" borderId="13" xfId="2" applyFont="1" applyFill="1" applyBorder="1" applyAlignment="1" applyProtection="1">
      <alignment horizontal="left" vertical="center" wrapText="1" shrinkToFit="1"/>
      <protection locked="0"/>
    </xf>
    <xf numFmtId="49" fontId="4" fillId="0" borderId="64" xfId="2" applyNumberFormat="1" applyFont="1" applyBorder="1" applyAlignment="1">
      <alignment horizontal="center" vertical="center"/>
    </xf>
    <xf numFmtId="49" fontId="4" fillId="4" borderId="5" xfId="2" applyNumberFormat="1" applyFont="1" applyFill="1" applyBorder="1" applyAlignment="1">
      <alignment horizontal="center" vertical="center" wrapText="1"/>
    </xf>
    <xf numFmtId="49" fontId="5" fillId="4" borderId="5" xfId="2" applyNumberFormat="1" applyFont="1" applyFill="1" applyBorder="1" applyAlignment="1" applyProtection="1">
      <alignment vertical="top" wrapText="1" shrinkToFit="1"/>
      <protection locked="0"/>
    </xf>
    <xf numFmtId="3" fontId="5" fillId="4" borderId="5" xfId="2" applyNumberFormat="1" applyFont="1" applyFill="1" applyBorder="1" applyAlignment="1" applyProtection="1">
      <alignment vertical="top" wrapText="1" shrinkToFit="1"/>
      <protection locked="0"/>
    </xf>
    <xf numFmtId="49" fontId="4" fillId="0" borderId="36" xfId="0" applyNumberFormat="1" applyFont="1" applyBorder="1" applyAlignment="1">
      <alignment horizontal="center" vertical="center"/>
    </xf>
    <xf numFmtId="0" fontId="5" fillId="4" borderId="73" xfId="2" applyFont="1" applyFill="1" applyBorder="1" applyAlignment="1" applyProtection="1">
      <alignment horizontal="left" vertical="center" wrapText="1" shrinkToFit="1"/>
      <protection locked="0"/>
    </xf>
    <xf numFmtId="49" fontId="4" fillId="4" borderId="41" xfId="2" applyNumberFormat="1" applyFont="1" applyFill="1" applyBorder="1" applyAlignment="1">
      <alignment horizontal="center" vertical="center"/>
    </xf>
    <xf numFmtId="0" fontId="5" fillId="4" borderId="41" xfId="2" applyFont="1" applyFill="1" applyBorder="1" applyAlignment="1" applyProtection="1">
      <alignment horizontal="left" vertical="center" wrapText="1" shrinkToFit="1"/>
      <protection locked="0"/>
    </xf>
    <xf numFmtId="49" fontId="5" fillId="4" borderId="49" xfId="2" applyNumberFormat="1" applyFont="1" applyFill="1" applyBorder="1" applyAlignment="1" applyProtection="1">
      <alignment vertical="top" wrapText="1" shrinkToFit="1"/>
      <protection locked="0"/>
    </xf>
    <xf numFmtId="0" fontId="5" fillId="4" borderId="49" xfId="2" applyFont="1" applyFill="1" applyBorder="1" applyAlignment="1" applyProtection="1">
      <alignment horizontal="left" vertical="center" wrapText="1" shrinkToFit="1"/>
      <protection locked="0"/>
    </xf>
    <xf numFmtId="49" fontId="5" fillId="4" borderId="49" xfId="2" applyNumberFormat="1" applyFont="1" applyFill="1" applyBorder="1" applyAlignment="1" applyProtection="1">
      <alignment vertical="top" wrapText="1"/>
      <protection locked="0"/>
    </xf>
    <xf numFmtId="1" fontId="5" fillId="4" borderId="73" xfId="0" applyNumberFormat="1" applyFont="1" applyFill="1" applyBorder="1" applyAlignment="1" applyProtection="1">
      <alignment vertical="top" wrapText="1"/>
      <protection locked="0"/>
    </xf>
    <xf numFmtId="0" fontId="5" fillId="4" borderId="73" xfId="2" applyFont="1" applyFill="1" applyBorder="1" applyAlignment="1" applyProtection="1">
      <alignment vertical="top" wrapText="1" shrinkToFit="1"/>
      <protection locked="0"/>
    </xf>
    <xf numFmtId="1" fontId="5" fillId="4" borderId="36" xfId="0" applyNumberFormat="1" applyFont="1" applyFill="1" applyBorder="1" applyAlignment="1" applyProtection="1">
      <alignment vertical="top" wrapText="1"/>
      <protection locked="0"/>
    </xf>
    <xf numFmtId="3" fontId="5" fillId="9" borderId="41" xfId="7" applyNumberFormat="1" applyFont="1" applyFill="1" applyBorder="1" applyProtection="1">
      <alignment horizontal="right" vertical="center" shrinkToFit="1"/>
    </xf>
    <xf numFmtId="4" fontId="5" fillId="10" borderId="41" xfId="7" applyNumberFormat="1" applyFont="1" applyFill="1" applyBorder="1">
      <alignment horizontal="right" vertical="center" shrinkToFit="1"/>
      <protection locked="0"/>
    </xf>
    <xf numFmtId="4" fontId="5" fillId="11" borderId="49" xfId="7" applyNumberFormat="1" applyFont="1" applyFill="1" applyBorder="1">
      <alignment horizontal="right" vertical="center" shrinkToFit="1"/>
      <protection locked="0"/>
    </xf>
    <xf numFmtId="4" fontId="5" fillId="4" borderId="17" xfId="7" applyNumberFormat="1" applyFont="1" applyFill="1" applyBorder="1">
      <alignment horizontal="right" vertical="center" shrinkToFit="1"/>
      <protection locked="0"/>
    </xf>
    <xf numFmtId="4" fontId="5" fillId="4" borderId="36" xfId="7" applyNumberFormat="1" applyFont="1" applyFill="1" applyBorder="1">
      <alignment horizontal="right" vertical="center" shrinkToFit="1"/>
      <protection locked="0"/>
    </xf>
    <xf numFmtId="4" fontId="5" fillId="4" borderId="49" xfId="7" applyNumberFormat="1" applyFont="1" applyFill="1" applyBorder="1">
      <alignment horizontal="right" vertical="center" shrinkToFit="1"/>
      <protection locked="0"/>
    </xf>
    <xf numFmtId="49" fontId="4" fillId="4" borderId="43" xfId="5" applyNumberFormat="1" applyFont="1" applyFill="1" applyBorder="1" applyAlignment="1">
      <alignment horizontal="center" vertical="center" wrapText="1"/>
    </xf>
    <xf numFmtId="1" fontId="5" fillId="4" borderId="43" xfId="5" applyNumberFormat="1" applyFont="1" applyFill="1" applyBorder="1" applyAlignment="1" applyProtection="1">
      <alignment vertical="top" wrapText="1"/>
      <protection locked="0"/>
    </xf>
    <xf numFmtId="3" fontId="5" fillId="8" borderId="65" xfId="7" applyNumberFormat="1" applyFont="1" applyFill="1" applyBorder="1" applyProtection="1">
      <alignment horizontal="right" vertical="center" shrinkToFit="1"/>
    </xf>
    <xf numFmtId="3" fontId="5" fillId="4" borderId="65" xfId="7" applyNumberFormat="1" applyFont="1" applyFill="1" applyBorder="1">
      <alignment horizontal="right" vertical="center" shrinkToFit="1"/>
      <protection locked="0"/>
    </xf>
    <xf numFmtId="3" fontId="5" fillId="8" borderId="1" xfId="7" applyNumberFormat="1" applyFont="1" applyFill="1" applyAlignment="1" applyProtection="1">
      <alignment vertical="center" shrinkToFit="1"/>
    </xf>
    <xf numFmtId="3" fontId="5" fillId="4" borderId="1" xfId="7" applyNumberFormat="1" applyFont="1" applyFill="1" applyAlignment="1">
      <alignment vertical="center" shrinkToFit="1"/>
      <protection locked="0"/>
    </xf>
    <xf numFmtId="49" fontId="5" fillId="9" borderId="41" xfId="0" applyNumberFormat="1" applyFont="1" applyFill="1" applyBorder="1" applyAlignment="1" applyProtection="1">
      <alignment vertical="top" wrapText="1" shrinkToFit="1"/>
      <protection locked="0"/>
    </xf>
    <xf numFmtId="49" fontId="5" fillId="9" borderId="41" xfId="0" applyNumberFormat="1" applyFont="1" applyFill="1" applyBorder="1" applyAlignment="1" applyProtection="1">
      <alignment vertical="top" wrapText="1"/>
      <protection locked="0"/>
    </xf>
    <xf numFmtId="3" fontId="5" fillId="4" borderId="49" xfId="7" applyNumberFormat="1" applyFont="1" applyFill="1" applyBorder="1">
      <alignment horizontal="right" vertical="center" shrinkToFit="1"/>
      <protection locked="0"/>
    </xf>
    <xf numFmtId="3" fontId="5" fillId="4" borderId="52" xfId="7" applyNumberFormat="1" applyFont="1" applyFill="1" applyBorder="1">
      <alignment horizontal="right" vertical="center" shrinkToFit="1"/>
      <protection locked="0"/>
    </xf>
    <xf numFmtId="3" fontId="5" fillId="4" borderId="47" xfId="7" applyNumberFormat="1" applyFont="1" applyFill="1" applyBorder="1">
      <alignment horizontal="right" vertical="center" shrinkToFit="1"/>
      <protection locked="0"/>
    </xf>
    <xf numFmtId="49" fontId="4" fillId="4" borderId="5" xfId="5" applyNumberFormat="1" applyFont="1" applyFill="1" applyBorder="1" applyAlignment="1">
      <alignment horizontal="center" vertical="center" wrapText="1"/>
    </xf>
    <xf numFmtId="49" fontId="4" fillId="4" borderId="1" xfId="5" applyNumberFormat="1" applyFont="1" applyFill="1" applyBorder="1" applyAlignment="1">
      <alignment horizontal="center" vertical="center" wrapText="1"/>
    </xf>
    <xf numFmtId="49" fontId="5" fillId="4" borderId="1" xfId="6" applyNumberFormat="1" applyFont="1" applyFill="1" applyBorder="1" applyAlignment="1" applyProtection="1">
      <alignment vertical="top" shrinkToFit="1"/>
      <protection locked="0"/>
    </xf>
    <xf numFmtId="49" fontId="5" fillId="4" borderId="1" xfId="6" applyNumberFormat="1" applyFont="1" applyFill="1" applyBorder="1" applyAlignment="1" applyProtection="1">
      <alignment vertical="top" wrapText="1"/>
      <protection locked="0"/>
    </xf>
    <xf numFmtId="1" fontId="5" fillId="4" borderId="1" xfId="0" applyNumberFormat="1" applyFont="1" applyFill="1" applyBorder="1" applyAlignment="1" applyProtection="1">
      <alignment horizontal="left" vertical="top" wrapText="1"/>
      <protection locked="0"/>
    </xf>
    <xf numFmtId="1" fontId="5" fillId="4" borderId="12" xfId="0" applyNumberFormat="1" applyFont="1" applyFill="1" applyBorder="1" applyAlignment="1" applyProtection="1">
      <alignment horizontal="left" vertical="top" wrapText="1"/>
      <protection locked="0"/>
    </xf>
    <xf numFmtId="1" fontId="5" fillId="4" borderId="12" xfId="5" applyNumberFormat="1" applyFont="1" applyFill="1" applyBorder="1" applyAlignment="1" applyProtection="1">
      <alignment horizontal="left" vertical="top" wrapText="1"/>
      <protection locked="0"/>
    </xf>
    <xf numFmtId="1" fontId="5" fillId="4" borderId="5" xfId="6" applyNumberFormat="1" applyFont="1" applyFill="1" applyBorder="1" applyAlignment="1" applyProtection="1">
      <alignment horizontal="left" vertical="top" wrapText="1"/>
      <protection locked="0"/>
    </xf>
    <xf numFmtId="1" fontId="5" fillId="4" borderId="12" xfId="6" applyNumberFormat="1" applyFont="1" applyFill="1" applyBorder="1" applyAlignment="1" applyProtection="1">
      <alignment horizontal="left" vertical="top" wrapText="1"/>
      <protection locked="0"/>
    </xf>
    <xf numFmtId="1" fontId="5" fillId="4" borderId="5" xfId="0" applyNumberFormat="1" applyFont="1" applyFill="1" applyBorder="1" applyAlignment="1" applyProtection="1">
      <alignment horizontal="left" vertical="top" wrapText="1"/>
      <protection locked="0"/>
    </xf>
    <xf numFmtId="0" fontId="33" fillId="0" borderId="0" xfId="0" applyFont="1"/>
    <xf numFmtId="4" fontId="33" fillId="0" borderId="0" xfId="0" applyNumberFormat="1" applyFont="1"/>
    <xf numFmtId="0" fontId="5" fillId="6" borderId="69" xfId="2" applyFont="1" applyFill="1" applyBorder="1" applyAlignment="1" applyProtection="1">
      <alignment vertical="top" wrapText="1" shrinkToFit="1"/>
      <protection locked="0"/>
    </xf>
    <xf numFmtId="0" fontId="5" fillId="4" borderId="60" xfId="2" applyFont="1" applyFill="1" applyBorder="1" applyAlignment="1" applyProtection="1">
      <alignment vertical="top" wrapText="1" shrinkToFit="1"/>
      <protection locked="0"/>
    </xf>
    <xf numFmtId="0" fontId="5" fillId="4" borderId="3" xfId="2" applyFont="1" applyFill="1" applyBorder="1" applyAlignment="1" applyProtection="1">
      <alignment horizontal="center" vertical="top" wrapText="1" shrinkToFit="1"/>
      <protection locked="0"/>
    </xf>
    <xf numFmtId="0" fontId="34" fillId="4" borderId="3" xfId="2" applyFont="1" applyFill="1" applyBorder="1" applyAlignment="1" applyProtection="1">
      <alignment vertical="top" wrapText="1" shrinkToFit="1"/>
      <protection locked="0"/>
    </xf>
    <xf numFmtId="49" fontId="4" fillId="4" borderId="65" xfId="0" applyNumberFormat="1" applyFont="1" applyFill="1" applyBorder="1" applyAlignment="1">
      <alignment horizontal="center" vertical="center"/>
    </xf>
    <xf numFmtId="4" fontId="4" fillId="8" borderId="65" xfId="0" applyNumberFormat="1" applyFont="1" applyFill="1" applyBorder="1" applyAlignment="1">
      <alignment vertical="center"/>
    </xf>
    <xf numFmtId="0" fontId="1" fillId="7" borderId="79" xfId="0" applyFont="1" applyFill="1" applyBorder="1"/>
    <xf numFmtId="49" fontId="4" fillId="4" borderId="80" xfId="0" applyNumberFormat="1" applyFont="1" applyFill="1" applyBorder="1" applyAlignment="1">
      <alignment horizontal="center" vertical="center" wrapText="1"/>
    </xf>
    <xf numFmtId="4" fontId="15" fillId="7" borderId="85" xfId="0" applyNumberFormat="1" applyFont="1" applyFill="1" applyBorder="1" applyAlignment="1">
      <alignment horizontal="center"/>
    </xf>
    <xf numFmtId="49" fontId="4" fillId="12" borderId="86" xfId="0" applyNumberFormat="1" applyFont="1" applyFill="1" applyBorder="1" applyAlignment="1">
      <alignment horizontal="center" vertical="center"/>
    </xf>
    <xf numFmtId="49" fontId="4" fillId="4" borderId="86" xfId="0" applyNumberFormat="1" applyFont="1" applyFill="1" applyBorder="1" applyAlignment="1">
      <alignment horizontal="center" vertical="center"/>
    </xf>
    <xf numFmtId="4" fontId="4" fillId="8" borderId="86" xfId="0" applyNumberFormat="1" applyFont="1" applyFill="1" applyBorder="1" applyAlignment="1">
      <alignment vertical="center"/>
    </xf>
    <xf numFmtId="3" fontId="0" fillId="0" borderId="0" xfId="0" applyNumberFormat="1"/>
    <xf numFmtId="4" fontId="5" fillId="4" borderId="5" xfId="2" applyNumberFormat="1" applyFont="1" applyFill="1" applyBorder="1" applyAlignment="1" applyProtection="1">
      <alignment vertical="top" wrapText="1" shrinkToFit="1"/>
      <protection locked="0"/>
    </xf>
    <xf numFmtId="4" fontId="5" fillId="4" borderId="12" xfId="2" applyNumberFormat="1" applyFont="1" applyFill="1" applyBorder="1" applyAlignment="1" applyProtection="1">
      <alignment vertical="top" wrapText="1" shrinkToFit="1"/>
      <protection locked="0"/>
    </xf>
    <xf numFmtId="4" fontId="5" fillId="4" borderId="32" xfId="2" applyNumberFormat="1" applyFont="1" applyFill="1" applyBorder="1" applyAlignment="1" applyProtection="1">
      <alignment vertical="top" wrapText="1" shrinkToFit="1"/>
      <protection locked="0"/>
    </xf>
    <xf numFmtId="4" fontId="5" fillId="4" borderId="1" xfId="2" applyNumberFormat="1" applyFont="1" applyFill="1" applyBorder="1" applyAlignment="1" applyProtection="1">
      <alignment vertical="top" wrapText="1" shrinkToFit="1"/>
      <protection locked="0"/>
    </xf>
    <xf numFmtId="0" fontId="1" fillId="7" borderId="61" xfId="0" applyFont="1" applyFill="1" applyBorder="1"/>
    <xf numFmtId="0" fontId="1" fillId="7" borderId="59" xfId="0" applyFont="1" applyFill="1" applyBorder="1"/>
    <xf numFmtId="0" fontId="1" fillId="7" borderId="62" xfId="0" applyFont="1" applyFill="1" applyBorder="1"/>
    <xf numFmtId="49" fontId="4" fillId="12" borderId="31" xfId="0" applyNumberFormat="1" applyFont="1" applyFill="1" applyBorder="1" applyAlignment="1">
      <alignment horizontal="center" vertical="center"/>
    </xf>
    <xf numFmtId="49" fontId="4" fillId="4" borderId="65" xfId="0" applyNumberFormat="1" applyFont="1" applyFill="1" applyBorder="1" applyAlignment="1">
      <alignment horizontal="center" vertical="center" wrapText="1"/>
    </xf>
    <xf numFmtId="0" fontId="1" fillId="7" borderId="37" xfId="0" applyFont="1" applyFill="1" applyBorder="1"/>
    <xf numFmtId="0" fontId="0" fillId="0" borderId="0" xfId="0" applyAlignment="1">
      <alignment horizontal="center"/>
    </xf>
    <xf numFmtId="0" fontId="1" fillId="7" borderId="77" xfId="0" applyFont="1" applyFill="1" applyBorder="1"/>
    <xf numFmtId="49" fontId="4" fillId="12" borderId="81" xfId="0" applyNumberFormat="1" applyFont="1" applyFill="1" applyBorder="1" applyAlignment="1">
      <alignment horizontal="center" vertical="center"/>
    </xf>
    <xf numFmtId="0" fontId="1" fillId="0" borderId="0" xfId="5" applyFont="1"/>
    <xf numFmtId="0" fontId="1" fillId="0" borderId="94" xfId="2" applyBorder="1"/>
    <xf numFmtId="0" fontId="1" fillId="0" borderId="95" xfId="2" applyBorder="1"/>
    <xf numFmtId="14" fontId="1" fillId="0" borderId="57" xfId="2" applyNumberFormat="1" applyBorder="1"/>
    <xf numFmtId="164" fontId="1" fillId="0" borderId="10" xfId="2" applyNumberFormat="1" applyBorder="1"/>
    <xf numFmtId="164" fontId="1" fillId="0" borderId="96" xfId="2" applyNumberFormat="1" applyBorder="1"/>
    <xf numFmtId="4" fontId="1" fillId="0" borderId="45" xfId="2" applyNumberFormat="1" applyBorder="1"/>
    <xf numFmtId="4" fontId="1" fillId="0" borderId="97" xfId="2" applyNumberFormat="1" applyBorder="1"/>
    <xf numFmtId="4" fontId="1" fillId="0" borderId="56" xfId="2" applyNumberFormat="1" applyBorder="1"/>
    <xf numFmtId="4" fontId="1" fillId="0" borderId="0" xfId="2" applyNumberFormat="1"/>
    <xf numFmtId="1" fontId="5" fillId="4" borderId="80" xfId="0" applyNumberFormat="1" applyFont="1" applyFill="1" applyBorder="1" applyAlignment="1" applyProtection="1">
      <alignment vertical="center" wrapText="1"/>
      <protection locked="0"/>
    </xf>
    <xf numFmtId="0" fontId="4" fillId="8" borderId="65" xfId="0" applyFont="1" applyFill="1" applyBorder="1" applyAlignment="1">
      <alignment vertical="center" wrapText="1" shrinkToFit="1"/>
    </xf>
    <xf numFmtId="0" fontId="4" fillId="8" borderId="65" xfId="0" applyFont="1" applyFill="1" applyBorder="1" applyAlignment="1">
      <alignment vertical="center" shrinkToFit="1"/>
    </xf>
    <xf numFmtId="4" fontId="4" fillId="14" borderId="65" xfId="0" applyNumberFormat="1" applyFont="1" applyFill="1" applyBorder="1" applyAlignment="1">
      <alignment vertical="center" wrapText="1"/>
    </xf>
    <xf numFmtId="49" fontId="4" fillId="0" borderId="65" xfId="0" applyNumberFormat="1" applyFont="1" applyBorder="1" applyAlignment="1">
      <alignment vertical="center" wrapText="1"/>
    </xf>
    <xf numFmtId="49" fontId="4" fillId="0" borderId="65" xfId="0" applyNumberFormat="1" applyFont="1" applyBorder="1" applyAlignment="1">
      <alignment horizontal="left" vertical="center" wrapText="1"/>
    </xf>
    <xf numFmtId="49" fontId="4" fillId="0" borderId="65" xfId="0" applyNumberFormat="1" applyFont="1" applyBorder="1" applyAlignment="1">
      <alignment horizontal="left" vertical="center"/>
    </xf>
    <xf numFmtId="49" fontId="8" fillId="0" borderId="65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vertical="center"/>
    </xf>
    <xf numFmtId="49" fontId="8" fillId="0" borderId="65" xfId="0" applyNumberFormat="1" applyFont="1" applyBorder="1" applyAlignment="1">
      <alignment vertical="center"/>
    </xf>
    <xf numFmtId="49" fontId="8" fillId="3" borderId="65" xfId="0" applyNumberFormat="1" applyFont="1" applyFill="1" applyBorder="1" applyAlignment="1">
      <alignment horizontal="left" vertical="center"/>
    </xf>
    <xf numFmtId="3" fontId="5" fillId="3" borderId="27" xfId="7" applyNumberFormat="1" applyFont="1" applyFill="1" applyBorder="1">
      <alignment horizontal="right" vertical="center" shrinkToFit="1"/>
      <protection locked="0"/>
    </xf>
    <xf numFmtId="49" fontId="5" fillId="0" borderId="5" xfId="0" applyNumberFormat="1" applyFont="1" applyBorder="1" applyAlignment="1" applyProtection="1">
      <alignment vertical="center" wrapText="1" shrinkToFit="1"/>
      <protection locked="0"/>
    </xf>
    <xf numFmtId="49" fontId="5" fillId="0" borderId="12" xfId="0" applyNumberFormat="1" applyFont="1" applyBorder="1" applyAlignment="1" applyProtection="1">
      <alignment vertical="center" wrapText="1" shrinkToFit="1"/>
      <protection locked="0"/>
    </xf>
    <xf numFmtId="49" fontId="5" fillId="0" borderId="1" xfId="0" applyNumberFormat="1" applyFont="1" applyBorder="1" applyAlignment="1" applyProtection="1">
      <alignment vertical="center" wrapText="1" shrinkToFit="1"/>
      <protection locked="0"/>
    </xf>
    <xf numFmtId="49" fontId="27" fillId="0" borderId="1" xfId="0" applyNumberFormat="1" applyFont="1" applyBorder="1" applyAlignment="1" applyProtection="1">
      <alignment vertical="center" wrapText="1" shrinkToFit="1"/>
      <protection locked="0"/>
    </xf>
    <xf numFmtId="49" fontId="5" fillId="0" borderId="1" xfId="0" applyNumberFormat="1" applyFont="1" applyBorder="1" applyAlignment="1" applyProtection="1">
      <alignment vertical="center" shrinkToFit="1"/>
      <protection locked="0"/>
    </xf>
    <xf numFmtId="49" fontId="5" fillId="0" borderId="18" xfId="0" applyNumberFormat="1" applyFont="1" applyBorder="1" applyAlignment="1" applyProtection="1">
      <alignment vertical="center" wrapText="1" shrinkToFit="1"/>
      <protection locked="0"/>
    </xf>
    <xf numFmtId="49" fontId="5" fillId="0" borderId="32" xfId="0" applyNumberFormat="1" applyFont="1" applyBorder="1" applyAlignment="1" applyProtection="1">
      <alignment vertical="center" wrapText="1" shrinkToFit="1"/>
      <protection locked="0"/>
    </xf>
    <xf numFmtId="49" fontId="5" fillId="0" borderId="86" xfId="0" applyNumberFormat="1" applyFont="1" applyBorder="1" applyAlignment="1" applyProtection="1">
      <alignment vertical="center" wrapText="1" shrinkToFit="1"/>
      <protection locked="0"/>
    </xf>
    <xf numFmtId="49" fontId="5" fillId="0" borderId="18" xfId="0" applyNumberFormat="1" applyFont="1" applyBorder="1" applyAlignment="1" applyProtection="1">
      <alignment vertical="center" shrinkToFit="1"/>
      <protection locked="0"/>
    </xf>
    <xf numFmtId="49" fontId="5" fillId="0" borderId="5" xfId="0" applyNumberFormat="1" applyFont="1" applyBorder="1" applyAlignment="1" applyProtection="1">
      <alignment vertical="center" shrinkToFit="1"/>
      <protection locked="0"/>
    </xf>
    <xf numFmtId="49" fontId="5" fillId="0" borderId="31" xfId="0" applyNumberFormat="1" applyFont="1" applyBorder="1" applyAlignment="1" applyProtection="1">
      <alignment vertical="center" wrapText="1" shrinkToFit="1"/>
      <protection locked="0"/>
    </xf>
    <xf numFmtId="49" fontId="5" fillId="0" borderId="80" xfId="0" applyNumberFormat="1" applyFont="1" applyBorder="1" applyAlignment="1" applyProtection="1">
      <alignment horizontal="center" vertical="center" wrapText="1" shrinkToFit="1"/>
      <protection locked="0"/>
    </xf>
    <xf numFmtId="49" fontId="5" fillId="0" borderId="5" xfId="0" applyNumberFormat="1" applyFont="1" applyBorder="1" applyAlignment="1" applyProtection="1">
      <alignment vertical="center" wrapText="1"/>
      <protection locked="0"/>
    </xf>
    <xf numFmtId="49" fontId="5" fillId="0" borderId="12" xfId="0" applyNumberFormat="1" applyFont="1" applyBorder="1" applyAlignment="1" applyProtection="1">
      <alignment vertical="center" wrapText="1"/>
      <protection locked="0"/>
    </xf>
    <xf numFmtId="49" fontId="27" fillId="0" borderId="32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27" fillId="0" borderId="1" xfId="0" applyNumberFormat="1" applyFont="1" applyBorder="1" applyAlignment="1" applyProtection="1">
      <alignment vertical="center" wrapText="1"/>
      <protection locked="0"/>
    </xf>
    <xf numFmtId="49" fontId="5" fillId="0" borderId="64" xfId="0" applyNumberFormat="1" applyFont="1" applyBorder="1" applyAlignment="1" applyProtection="1">
      <alignment vertical="center" wrapText="1"/>
      <protection locked="0"/>
    </xf>
    <xf numFmtId="49" fontId="5" fillId="0" borderId="16" xfId="0" applyNumberFormat="1" applyFont="1" applyBorder="1" applyAlignment="1" applyProtection="1">
      <alignment vertical="center" wrapText="1"/>
      <protection locked="0"/>
    </xf>
    <xf numFmtId="49" fontId="5" fillId="0" borderId="41" xfId="0" applyNumberFormat="1" applyFont="1" applyBorder="1" applyAlignment="1" applyProtection="1">
      <alignment vertical="center" wrapText="1"/>
      <protection locked="0"/>
    </xf>
    <xf numFmtId="49" fontId="5" fillId="0" borderId="32" xfId="0" applyNumberFormat="1" applyFont="1" applyBorder="1" applyAlignment="1" applyProtection="1">
      <alignment vertical="center" wrapText="1"/>
      <protection locked="0"/>
    </xf>
    <xf numFmtId="49" fontId="5" fillId="0" borderId="65" xfId="0" applyNumberFormat="1" applyFont="1" applyBorder="1" applyAlignment="1" applyProtection="1">
      <alignment vertical="center" wrapText="1"/>
      <protection locked="0"/>
    </xf>
    <xf numFmtId="49" fontId="5" fillId="0" borderId="18" xfId="0" applyNumberFormat="1" applyFont="1" applyBorder="1" applyAlignment="1" applyProtection="1">
      <alignment vertical="center" wrapText="1"/>
      <protection locked="0"/>
    </xf>
    <xf numFmtId="49" fontId="5" fillId="0" borderId="86" xfId="0" applyNumberFormat="1" applyFont="1" applyBorder="1" applyAlignment="1" applyProtection="1">
      <alignment vertical="center" wrapText="1"/>
      <protection locked="0"/>
    </xf>
    <xf numFmtId="49" fontId="5" fillId="0" borderId="80" xfId="0" applyNumberFormat="1" applyFont="1" applyBorder="1" applyAlignment="1" applyProtection="1">
      <alignment vertical="center" wrapText="1"/>
      <protection locked="0"/>
    </xf>
    <xf numFmtId="49" fontId="5" fillId="0" borderId="31" xfId="0" applyNumberFormat="1" applyFont="1" applyBorder="1" applyAlignment="1" applyProtection="1">
      <alignment vertical="center" wrapText="1"/>
      <protection locked="0"/>
    </xf>
    <xf numFmtId="49" fontId="5" fillId="0" borderId="43" xfId="0" applyNumberFormat="1" applyFont="1" applyBorder="1" applyAlignment="1" applyProtection="1">
      <alignment vertical="center" wrapText="1"/>
      <protection locked="0"/>
    </xf>
    <xf numFmtId="1" fontId="5" fillId="4" borderId="5" xfId="0" applyNumberFormat="1" applyFont="1" applyFill="1" applyBorder="1" applyAlignment="1" applyProtection="1">
      <alignment vertical="center" wrapText="1"/>
      <protection locked="0"/>
    </xf>
    <xf numFmtId="1" fontId="5" fillId="4" borderId="12" xfId="0" applyNumberFormat="1" applyFont="1" applyFill="1" applyBorder="1" applyAlignment="1" applyProtection="1">
      <alignment vertical="center" wrapText="1"/>
      <protection locked="0"/>
    </xf>
    <xf numFmtId="1" fontId="5" fillId="4" borderId="32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 applyProtection="1">
      <alignment vertical="center" wrapText="1"/>
      <protection locked="0"/>
    </xf>
    <xf numFmtId="1" fontId="5" fillId="4" borderId="18" xfId="0" applyNumberFormat="1" applyFont="1" applyFill="1" applyBorder="1" applyAlignment="1" applyProtection="1">
      <alignment vertical="center" wrapText="1"/>
      <protection locked="0"/>
    </xf>
    <xf numFmtId="1" fontId="5" fillId="4" borderId="71" xfId="0" applyNumberFormat="1" applyFont="1" applyFill="1" applyBorder="1" applyAlignment="1" applyProtection="1">
      <alignment vertical="center" wrapText="1"/>
      <protection locked="0"/>
    </xf>
    <xf numFmtId="1" fontId="5" fillId="4" borderId="10" xfId="0" applyNumberFormat="1" applyFont="1" applyFill="1" applyBorder="1" applyAlignment="1" applyProtection="1">
      <alignment vertical="center" wrapText="1"/>
      <protection locked="0"/>
    </xf>
    <xf numFmtId="1" fontId="5" fillId="4" borderId="41" xfId="0" applyNumberFormat="1" applyFont="1" applyFill="1" applyBorder="1" applyAlignment="1" applyProtection="1">
      <alignment vertical="center" wrapText="1"/>
      <protection locked="0"/>
    </xf>
    <xf numFmtId="1" fontId="5" fillId="4" borderId="41" xfId="0" applyNumberFormat="1" applyFont="1" applyFill="1" applyBorder="1" applyAlignment="1" applyProtection="1">
      <alignment horizontal="right" vertical="center" wrapText="1"/>
      <protection locked="0"/>
    </xf>
    <xf numFmtId="1" fontId="5" fillId="4" borderId="65" xfId="0" applyNumberFormat="1" applyFont="1" applyFill="1" applyBorder="1" applyAlignment="1" applyProtection="1">
      <alignment vertical="center" wrapText="1"/>
      <protection locked="0"/>
    </xf>
    <xf numFmtId="1" fontId="5" fillId="4" borderId="86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4" borderId="31" xfId="0" applyNumberFormat="1" applyFont="1" applyFill="1" applyBorder="1" applyAlignment="1" applyProtection="1">
      <alignment vertical="center" wrapText="1"/>
      <protection locked="0"/>
    </xf>
    <xf numFmtId="4" fontId="5" fillId="9" borderId="5" xfId="0" applyNumberFormat="1" applyFont="1" applyFill="1" applyBorder="1" applyAlignment="1">
      <alignment horizontal="center" vertical="center"/>
    </xf>
    <xf numFmtId="4" fontId="5" fillId="9" borderId="1" xfId="0" applyNumberFormat="1" applyFont="1" applyFill="1" applyBorder="1" applyAlignment="1">
      <alignment horizontal="center" vertical="center"/>
    </xf>
    <xf numFmtId="4" fontId="5" fillId="9" borderId="41" xfId="0" applyNumberFormat="1" applyFont="1" applyFill="1" applyBorder="1" applyAlignment="1">
      <alignment horizontal="center" vertical="center"/>
    </xf>
    <xf numFmtId="3" fontId="5" fillId="4" borderId="80" xfId="7" applyNumberFormat="1" applyFont="1" applyFill="1" applyBorder="1" applyProtection="1">
      <alignment horizontal="right" vertical="center" shrinkToFit="1"/>
    </xf>
    <xf numFmtId="3" fontId="5" fillId="4" borderId="31" xfId="7" applyNumberFormat="1" applyFont="1" applyFill="1" applyBorder="1" applyProtection="1">
      <alignment horizontal="right" vertical="center" shrinkToFit="1"/>
    </xf>
    <xf numFmtId="3" fontId="5" fillId="8" borderId="18" xfId="7" applyNumberFormat="1" applyFont="1" applyFill="1" applyBorder="1" applyProtection="1">
      <alignment horizontal="right" vertical="center" shrinkToFit="1"/>
    </xf>
    <xf numFmtId="3" fontId="5" fillId="8" borderId="31" xfId="7" applyNumberFormat="1" applyFont="1" applyFill="1" applyBorder="1" applyProtection="1">
      <alignment horizontal="right" vertical="center" shrinkToFit="1"/>
    </xf>
    <xf numFmtId="4" fontId="4" fillId="4" borderId="5" xfId="7" applyNumberFormat="1" applyFont="1" applyFill="1" applyBorder="1">
      <alignment horizontal="right" vertical="center" shrinkToFit="1"/>
      <protection locked="0"/>
    </xf>
    <xf numFmtId="4" fontId="4" fillId="4" borderId="12" xfId="7" applyNumberFormat="1" applyFont="1" applyFill="1" applyBorder="1">
      <alignment horizontal="right" vertical="center" shrinkToFit="1"/>
      <protection locked="0"/>
    </xf>
    <xf numFmtId="4" fontId="5" fillId="4" borderId="32" xfId="7" applyNumberFormat="1" applyFont="1" applyFill="1" applyBorder="1">
      <alignment horizontal="right" vertical="center" shrinkToFit="1"/>
      <protection locked="0"/>
    </xf>
    <xf numFmtId="4" fontId="4" fillId="4" borderId="1" xfId="7" applyNumberFormat="1" applyFont="1" applyFill="1">
      <alignment horizontal="right" vertical="center" shrinkToFit="1"/>
      <protection locked="0"/>
    </xf>
    <xf numFmtId="4" fontId="5" fillId="4" borderId="1" xfId="7" applyNumberFormat="1" applyFont="1" applyFill="1">
      <alignment horizontal="right" vertical="center" shrinkToFit="1"/>
      <protection locked="0"/>
    </xf>
    <xf numFmtId="4" fontId="5" fillId="4" borderId="18" xfId="7" applyNumberFormat="1" applyFont="1" applyFill="1" applyBorder="1">
      <alignment horizontal="right" vertical="center" shrinkToFit="1"/>
      <protection locked="0"/>
    </xf>
    <xf numFmtId="4" fontId="5" fillId="4" borderId="12" xfId="7" applyNumberFormat="1" applyFont="1" applyFill="1" applyBorder="1">
      <alignment horizontal="right" vertical="center" shrinkToFit="1"/>
      <protection locked="0"/>
    </xf>
    <xf numFmtId="4" fontId="5" fillId="4" borderId="5" xfId="7" applyNumberFormat="1" applyFont="1" applyFill="1" applyBorder="1">
      <alignment horizontal="right" vertical="center" shrinkToFit="1"/>
      <protection locked="0"/>
    </xf>
    <xf numFmtId="4" fontId="5" fillId="4" borderId="41" xfId="7" applyNumberFormat="1" applyFont="1" applyFill="1" applyBorder="1">
      <alignment horizontal="right" vertical="center" shrinkToFit="1"/>
      <protection locked="0"/>
    </xf>
    <xf numFmtId="0" fontId="2" fillId="4" borderId="21" xfId="0" applyFont="1" applyFill="1" applyBorder="1" applyAlignment="1">
      <alignment vertical="center"/>
    </xf>
    <xf numFmtId="4" fontId="4" fillId="4" borderId="41" xfId="7" applyNumberFormat="1" applyFont="1" applyFill="1" applyBorder="1">
      <alignment horizontal="right" vertical="center" shrinkToFit="1"/>
      <protection locked="0"/>
    </xf>
    <xf numFmtId="4" fontId="5" fillId="4" borderId="65" xfId="7" applyNumberFormat="1" applyFont="1" applyFill="1" applyBorder="1">
      <alignment horizontal="right" vertical="center" shrinkToFit="1"/>
      <protection locked="0"/>
    </xf>
    <xf numFmtId="4" fontId="5" fillId="4" borderId="86" xfId="7" applyNumberFormat="1" applyFont="1" applyFill="1" applyBorder="1">
      <alignment horizontal="right" vertical="center" shrinkToFit="1"/>
      <protection locked="0"/>
    </xf>
    <xf numFmtId="3" fontId="5" fillId="4" borderId="31" xfId="7" applyNumberFormat="1" applyFont="1" applyFill="1" applyBorder="1">
      <alignment horizontal="right" vertical="center" shrinkToFit="1"/>
      <protection locked="0"/>
    </xf>
    <xf numFmtId="3" fontId="5" fillId="4" borderId="80" xfId="7" applyNumberFormat="1" applyFont="1" applyFill="1" applyBorder="1">
      <alignment horizontal="right" vertical="center" shrinkToFit="1"/>
      <protection locked="0"/>
    </xf>
    <xf numFmtId="4" fontId="5" fillId="4" borderId="71" xfId="7" applyNumberFormat="1" applyFont="1" applyFill="1" applyBorder="1">
      <alignment horizontal="right" vertical="center" shrinkToFit="1"/>
      <protection locked="0"/>
    </xf>
    <xf numFmtId="4" fontId="5" fillId="4" borderId="10" xfId="7" applyNumberFormat="1" applyFont="1" applyFill="1" applyBorder="1">
      <alignment horizontal="right" vertical="center" shrinkToFit="1"/>
      <protection locked="0"/>
    </xf>
    <xf numFmtId="4" fontId="4" fillId="8" borderId="5" xfId="7" applyNumberFormat="1" applyFont="1" applyFill="1" applyBorder="1" applyProtection="1">
      <alignment horizontal="right" vertical="center" shrinkToFit="1"/>
    </xf>
    <xf numFmtId="4" fontId="4" fillId="8" borderId="12" xfId="7" applyNumberFormat="1" applyFont="1" applyFill="1" applyBorder="1" applyProtection="1">
      <alignment horizontal="right" vertical="center" shrinkToFit="1"/>
    </xf>
    <xf numFmtId="4" fontId="5" fillId="8" borderId="32" xfId="7" applyNumberFormat="1" applyFont="1" applyFill="1" applyBorder="1" applyProtection="1">
      <alignment horizontal="right" vertical="center" shrinkToFit="1"/>
    </xf>
    <xf numFmtId="4" fontId="4" fillId="8" borderId="1" xfId="7" applyNumberFormat="1" applyFont="1" applyFill="1" applyProtection="1">
      <alignment horizontal="right" vertical="center" shrinkToFit="1"/>
    </xf>
    <xf numFmtId="4" fontId="5" fillId="8" borderId="1" xfId="7" applyNumberFormat="1" applyFont="1" applyFill="1" applyProtection="1">
      <alignment horizontal="right" vertical="center" shrinkToFit="1"/>
    </xf>
    <xf numFmtId="4" fontId="5" fillId="8" borderId="18" xfId="7" applyNumberFormat="1" applyFont="1" applyFill="1" applyBorder="1" applyProtection="1">
      <alignment horizontal="right" vertical="center" shrinkToFit="1"/>
    </xf>
    <xf numFmtId="4" fontId="5" fillId="8" borderId="12" xfId="7" applyNumberFormat="1" applyFont="1" applyFill="1" applyBorder="1" applyProtection="1">
      <alignment horizontal="right" vertical="center" shrinkToFit="1"/>
    </xf>
    <xf numFmtId="4" fontId="5" fillId="8" borderId="5" xfId="7" applyNumberFormat="1" applyFont="1" applyFill="1" applyBorder="1" applyProtection="1">
      <alignment horizontal="right" vertical="center" shrinkToFit="1"/>
    </xf>
    <xf numFmtId="4" fontId="5" fillId="8" borderId="41" xfId="7" applyNumberFormat="1" applyFont="1" applyFill="1" applyBorder="1" applyProtection="1">
      <alignment horizontal="right" vertical="center" shrinkToFit="1"/>
    </xf>
    <xf numFmtId="4" fontId="4" fillId="8" borderId="41" xfId="7" applyNumberFormat="1" applyFont="1" applyFill="1" applyBorder="1" applyProtection="1">
      <alignment horizontal="right" vertical="center" shrinkToFit="1"/>
    </xf>
    <xf numFmtId="4" fontId="5" fillId="8" borderId="65" xfId="7" applyNumberFormat="1" applyFont="1" applyFill="1" applyBorder="1" applyProtection="1">
      <alignment horizontal="right" vertical="center" shrinkToFit="1"/>
    </xf>
    <xf numFmtId="4" fontId="5" fillId="8" borderId="86" xfId="7" applyNumberFormat="1" applyFont="1" applyFill="1" applyBorder="1" applyProtection="1">
      <alignment horizontal="right" vertical="center" shrinkToFit="1"/>
    </xf>
    <xf numFmtId="4" fontId="5" fillId="4" borderId="64" xfId="7" applyNumberFormat="1" applyFont="1" applyFill="1" applyBorder="1">
      <alignment horizontal="right" vertical="center" shrinkToFit="1"/>
      <protection locked="0"/>
    </xf>
    <xf numFmtId="4" fontId="5" fillId="4" borderId="16" xfId="7" applyNumberFormat="1" applyFont="1" applyFill="1" applyBorder="1">
      <alignment horizontal="right" vertical="center" shrinkToFit="1"/>
      <protection locked="0"/>
    </xf>
    <xf numFmtId="4" fontId="4" fillId="3" borderId="27" xfId="7" applyNumberFormat="1" applyFont="1" applyFill="1" applyBorder="1">
      <alignment horizontal="right" vertical="center" shrinkToFit="1"/>
      <protection locked="0"/>
    </xf>
    <xf numFmtId="4" fontId="4" fillId="3" borderId="28" xfId="7" applyNumberFormat="1" applyFont="1" applyFill="1" applyBorder="1">
      <alignment horizontal="right" vertical="center" shrinkToFit="1"/>
      <protection locked="0"/>
    </xf>
    <xf numFmtId="4" fontId="4" fillId="3" borderId="0" xfId="7" applyNumberFormat="1" applyFont="1" applyFill="1" applyBorder="1">
      <alignment horizontal="right" vertical="center" shrinkToFit="1"/>
      <protection locked="0"/>
    </xf>
    <xf numFmtId="4" fontId="5" fillId="3" borderId="28" xfId="7" applyNumberFormat="1" applyFont="1" applyFill="1" applyBorder="1">
      <alignment horizontal="right" vertical="center" shrinkToFit="1"/>
      <protection locked="0"/>
    </xf>
    <xf numFmtId="4" fontId="5" fillId="3" borderId="71" xfId="7" applyNumberFormat="1" applyFont="1" applyFill="1" applyBorder="1">
      <alignment horizontal="right" vertical="center" shrinkToFit="1"/>
      <protection locked="0"/>
    </xf>
    <xf numFmtId="4" fontId="5" fillId="3" borderId="10" xfId="7" applyNumberFormat="1" applyFont="1" applyFill="1" applyBorder="1">
      <alignment horizontal="right" vertical="center" shrinkToFit="1"/>
      <protection locked="0"/>
    </xf>
    <xf numFmtId="4" fontId="5" fillId="3" borderId="21" xfId="7" applyNumberFormat="1" applyFont="1" applyFill="1" applyBorder="1">
      <alignment horizontal="right" vertical="center" shrinkToFit="1"/>
      <protection locked="0"/>
    </xf>
    <xf numFmtId="4" fontId="4" fillId="3" borderId="21" xfId="7" applyNumberFormat="1" applyFont="1" applyFill="1" applyBorder="1">
      <alignment horizontal="right" vertical="center" shrinkToFit="1"/>
      <protection locked="0"/>
    </xf>
    <xf numFmtId="4" fontId="5" fillId="3" borderId="27" xfId="7" applyNumberFormat="1" applyFont="1" applyFill="1" applyBorder="1">
      <alignment horizontal="right" vertical="center" shrinkToFit="1"/>
      <protection locked="0"/>
    </xf>
    <xf numFmtId="4" fontId="5" fillId="3" borderId="84" xfId="7" applyNumberFormat="1" applyFont="1" applyFill="1" applyBorder="1">
      <alignment horizontal="right" vertical="center" shrinkToFit="1"/>
      <protection locked="0"/>
    </xf>
    <xf numFmtId="3" fontId="5" fillId="3" borderId="0" xfId="7" applyNumberFormat="1" applyFont="1" applyFill="1" applyBorder="1">
      <alignment horizontal="right" vertical="center" shrinkToFit="1"/>
      <protection locked="0"/>
    </xf>
    <xf numFmtId="3" fontId="5" fillId="3" borderId="28" xfId="7" applyNumberFormat="1" applyFont="1" applyFill="1" applyBorder="1">
      <alignment horizontal="right" vertical="center" shrinkToFit="1"/>
      <protection locked="0"/>
    </xf>
    <xf numFmtId="3" fontId="5" fillId="3" borderId="93" xfId="7" applyNumberFormat="1" applyFont="1" applyFill="1" applyBorder="1">
      <alignment horizontal="right" vertical="center" shrinkToFit="1"/>
      <protection locked="0"/>
    </xf>
    <xf numFmtId="4" fontId="4" fillId="4" borderId="64" xfId="7" applyNumberFormat="1" applyFont="1" applyFill="1" applyBorder="1">
      <alignment horizontal="right" vertical="center" shrinkToFit="1"/>
      <protection locked="0"/>
    </xf>
    <xf numFmtId="4" fontId="4" fillId="4" borderId="40" xfId="7" applyNumberFormat="1" applyFont="1" applyFill="1" applyBorder="1">
      <alignment horizontal="right" vertical="center" shrinkToFit="1"/>
      <protection locked="0"/>
    </xf>
    <xf numFmtId="4" fontId="5" fillId="4" borderId="38" xfId="7" applyNumberFormat="1" applyFont="1" applyFill="1" applyBorder="1">
      <alignment horizontal="right" vertical="center" shrinkToFit="1"/>
      <protection locked="0"/>
    </xf>
    <xf numFmtId="4" fontId="4" fillId="4" borderId="16" xfId="7" applyNumberFormat="1" applyFont="1" applyFill="1" applyBorder="1">
      <alignment horizontal="right" vertical="center" shrinkToFit="1"/>
      <protection locked="0"/>
    </xf>
    <xf numFmtId="4" fontId="5" fillId="4" borderId="19" xfId="7" applyNumberFormat="1" applyFont="1" applyFill="1" applyBorder="1">
      <alignment horizontal="right" vertical="center" shrinkToFit="1"/>
      <protection locked="0"/>
    </xf>
    <xf numFmtId="4" fontId="5" fillId="4" borderId="40" xfId="7" applyNumberFormat="1" applyFont="1" applyFill="1" applyBorder="1">
      <alignment horizontal="right" vertical="center" shrinkToFit="1"/>
      <protection locked="0"/>
    </xf>
    <xf numFmtId="4" fontId="5" fillId="4" borderId="73" xfId="7" applyNumberFormat="1" applyFont="1" applyFill="1" applyBorder="1">
      <alignment horizontal="right" vertical="center" shrinkToFit="1"/>
      <protection locked="0"/>
    </xf>
    <xf numFmtId="4" fontId="4" fillId="4" borderId="73" xfId="7" applyNumberFormat="1" applyFont="1" applyFill="1" applyBorder="1">
      <alignment horizontal="right" vertical="center" shrinkToFit="1"/>
      <protection locked="0"/>
    </xf>
    <xf numFmtId="4" fontId="5" fillId="4" borderId="35" xfId="7" applyNumberFormat="1" applyFont="1" applyFill="1" applyBorder="1">
      <alignment horizontal="right" vertical="center" shrinkToFit="1"/>
      <protection locked="0"/>
    </xf>
    <xf numFmtId="3" fontId="5" fillId="4" borderId="19" xfId="7" applyNumberFormat="1" applyFont="1" applyFill="1" applyBorder="1">
      <alignment horizontal="right" vertical="center" shrinkToFit="1"/>
      <protection locked="0"/>
    </xf>
    <xf numFmtId="4" fontId="5" fillId="4" borderId="87" xfId="7" applyNumberFormat="1" applyFont="1" applyFill="1" applyBorder="1">
      <alignment horizontal="right" vertical="center" shrinkToFit="1"/>
      <protection locked="0"/>
    </xf>
    <xf numFmtId="3" fontId="5" fillId="4" borderId="81" xfId="7" applyNumberFormat="1" applyFont="1" applyFill="1" applyBorder="1">
      <alignment horizontal="right" vertical="center" shrinkToFit="1"/>
      <protection locked="0"/>
    </xf>
    <xf numFmtId="3" fontId="5" fillId="4" borderId="64" xfId="7" applyNumberFormat="1" applyFont="1" applyFill="1" applyBorder="1">
      <alignment horizontal="right" vertical="center" shrinkToFit="1"/>
      <protection locked="0"/>
    </xf>
    <xf numFmtId="3" fontId="5" fillId="4" borderId="16" xfId="7" applyNumberFormat="1" applyFont="1" applyFill="1" applyBorder="1">
      <alignment horizontal="right" vertical="center" shrinkToFit="1"/>
      <protection locked="0"/>
    </xf>
    <xf numFmtId="3" fontId="5" fillId="4" borderId="40" xfId="7" applyNumberFormat="1" applyFont="1" applyFill="1" applyBorder="1">
      <alignment horizontal="right" vertical="center" shrinkToFit="1"/>
      <protection locked="0"/>
    </xf>
    <xf numFmtId="3" fontId="5" fillId="4" borderId="38" xfId="7" applyNumberFormat="1" applyFont="1" applyFill="1" applyBorder="1">
      <alignment horizontal="right" vertical="center" shrinkToFit="1"/>
      <protection locked="0"/>
    </xf>
    <xf numFmtId="3" fontId="5" fillId="4" borderId="15" xfId="7" applyNumberFormat="1" applyFont="1" applyFill="1" applyBorder="1">
      <alignment horizontal="right" vertical="center" shrinkToFit="1"/>
      <protection locked="0"/>
    </xf>
    <xf numFmtId="4" fontId="4" fillId="4" borderId="65" xfId="7" applyNumberFormat="1" applyFont="1" applyFill="1" applyBorder="1">
      <alignment horizontal="right" vertical="center" shrinkToFit="1"/>
      <protection locked="0"/>
    </xf>
    <xf numFmtId="4" fontId="5" fillId="4" borderId="31" xfId="7" applyNumberFormat="1" applyFont="1" applyFill="1" applyBorder="1">
      <alignment horizontal="right" vertical="center" shrinkToFit="1"/>
      <protection locked="0"/>
    </xf>
    <xf numFmtId="4" fontId="4" fillId="4" borderId="18" xfId="7" applyNumberFormat="1" applyFont="1" applyFill="1" applyBorder="1">
      <alignment horizontal="right" vertical="center" shrinkToFit="1"/>
      <protection locked="0"/>
    </xf>
    <xf numFmtId="3" fontId="5" fillId="3" borderId="18" xfId="7" applyNumberFormat="1" applyFont="1" applyFill="1" applyBorder="1">
      <alignment horizontal="right" vertical="center" shrinkToFit="1"/>
      <protection locked="0"/>
    </xf>
    <xf numFmtId="4" fontId="4" fillId="4" borderId="72" xfId="7" applyNumberFormat="1" applyFont="1" applyFill="1" applyBorder="1">
      <alignment horizontal="right" vertical="center" shrinkToFit="1"/>
      <protection locked="0"/>
    </xf>
    <xf numFmtId="4" fontId="4" fillId="4" borderId="42" xfId="7" applyNumberFormat="1" applyFont="1" applyFill="1" applyBorder="1">
      <alignment horizontal="right" vertical="center" shrinkToFit="1"/>
      <protection locked="0"/>
    </xf>
    <xf numFmtId="4" fontId="5" fillId="4" borderId="39" xfId="7" applyNumberFormat="1" applyFont="1" applyFill="1" applyBorder="1">
      <alignment horizontal="right" vertical="center" shrinkToFit="1"/>
      <protection locked="0"/>
    </xf>
    <xf numFmtId="4" fontId="4" fillId="4" borderId="23" xfId="7" applyNumberFormat="1" applyFont="1" applyFill="1" applyBorder="1">
      <alignment horizontal="right" vertical="center" shrinkToFit="1"/>
      <protection locked="0"/>
    </xf>
    <xf numFmtId="4" fontId="5" fillId="4" borderId="23" xfId="7" applyNumberFormat="1" applyFont="1" applyFill="1" applyBorder="1">
      <alignment horizontal="right" vertical="center" shrinkToFit="1"/>
      <protection locked="0"/>
    </xf>
    <xf numFmtId="4" fontId="5" fillId="4" borderId="42" xfId="7" applyNumberFormat="1" applyFont="1" applyFill="1" applyBorder="1">
      <alignment horizontal="right" vertical="center" shrinkToFit="1"/>
      <protection locked="0"/>
    </xf>
    <xf numFmtId="4" fontId="5" fillId="4" borderId="4" xfId="7" applyNumberFormat="1" applyFont="1" applyFill="1" applyBorder="1">
      <alignment horizontal="right" vertical="center" shrinkToFit="1"/>
      <protection locked="0"/>
    </xf>
    <xf numFmtId="4" fontId="5" fillId="4" borderId="55" xfId="7" applyNumberFormat="1" applyFont="1" applyFill="1" applyBorder="1">
      <alignment horizontal="right" vertical="center" shrinkToFit="1"/>
      <protection locked="0"/>
    </xf>
    <xf numFmtId="4" fontId="5" fillId="4" borderId="74" xfId="7" applyNumberFormat="1" applyFont="1" applyFill="1" applyBorder="1">
      <alignment horizontal="right" vertical="center" shrinkToFit="1"/>
      <protection locked="0"/>
    </xf>
    <xf numFmtId="4" fontId="4" fillId="4" borderId="74" xfId="7" applyNumberFormat="1" applyFont="1" applyFill="1" applyBorder="1">
      <alignment horizontal="right" vertical="center" shrinkToFit="1"/>
      <protection locked="0"/>
    </xf>
    <xf numFmtId="4" fontId="5" fillId="4" borderId="72" xfId="7" applyNumberFormat="1" applyFont="1" applyFill="1" applyBorder="1">
      <alignment horizontal="right" vertical="center" shrinkToFit="1"/>
      <protection locked="0"/>
    </xf>
    <xf numFmtId="3" fontId="5" fillId="4" borderId="23" xfId="7" applyNumberFormat="1" applyFont="1" applyFill="1" applyBorder="1">
      <alignment horizontal="right" vertical="center" shrinkToFit="1"/>
      <protection locked="0"/>
    </xf>
    <xf numFmtId="4" fontId="5" fillId="4" borderId="88" xfId="7" applyNumberFormat="1" applyFont="1" applyFill="1" applyBorder="1">
      <alignment horizontal="right" vertical="center" shrinkToFit="1"/>
      <protection locked="0"/>
    </xf>
    <xf numFmtId="3" fontId="5" fillId="4" borderId="82" xfId="7" applyNumberFormat="1" applyFont="1" applyFill="1" applyBorder="1">
      <alignment horizontal="right" vertical="center" shrinkToFit="1"/>
      <protection locked="0"/>
    </xf>
    <xf numFmtId="3" fontId="5" fillId="4" borderId="72" xfId="7" applyNumberFormat="1" applyFont="1" applyFill="1" applyBorder="1">
      <alignment horizontal="right" vertical="center" shrinkToFit="1"/>
      <protection locked="0"/>
    </xf>
    <xf numFmtId="3" fontId="5" fillId="4" borderId="4" xfId="7" applyNumberFormat="1" applyFont="1" applyFill="1" applyBorder="1">
      <alignment horizontal="right" vertical="center" shrinkToFit="1"/>
      <protection locked="0"/>
    </xf>
    <xf numFmtId="3" fontId="5" fillId="4" borderId="55" xfId="7" applyNumberFormat="1" applyFont="1" applyFill="1" applyBorder="1">
      <alignment horizontal="right" vertical="center" shrinkToFit="1"/>
      <protection locked="0"/>
    </xf>
    <xf numFmtId="3" fontId="5" fillId="4" borderId="42" xfId="7" applyNumberFormat="1" applyFont="1" applyFill="1" applyBorder="1">
      <alignment horizontal="right" vertical="center" shrinkToFit="1"/>
      <protection locked="0"/>
    </xf>
    <xf numFmtId="3" fontId="5" fillId="4" borderId="70" xfId="7" applyNumberFormat="1" applyFont="1" applyFill="1" applyBorder="1">
      <alignment horizontal="right" vertical="center" shrinkToFit="1"/>
      <protection locked="0"/>
    </xf>
    <xf numFmtId="3" fontId="5" fillId="4" borderId="39" xfId="7" applyNumberFormat="1" applyFont="1" applyFill="1" applyBorder="1">
      <alignment horizontal="right" vertical="center" shrinkToFit="1"/>
      <protection locked="0"/>
    </xf>
    <xf numFmtId="3" fontId="5" fillId="3" borderId="45" xfId="7" applyNumberFormat="1" applyFont="1" applyFill="1" applyBorder="1">
      <alignment horizontal="right" vertical="center" shrinkToFit="1"/>
      <protection locked="0"/>
    </xf>
    <xf numFmtId="4" fontId="5" fillId="8" borderId="71" xfId="7" applyNumberFormat="1" applyFont="1" applyFill="1" applyBorder="1" applyProtection="1">
      <alignment horizontal="right" vertical="center" shrinkToFit="1"/>
    </xf>
    <xf numFmtId="4" fontId="5" fillId="8" borderId="10" xfId="7" applyNumberFormat="1" applyFont="1" applyFill="1" applyBorder="1" applyProtection="1">
      <alignment horizontal="right" vertical="center" shrinkToFit="1"/>
    </xf>
    <xf numFmtId="4" fontId="5" fillId="3" borderId="5" xfId="7" applyNumberFormat="1" applyFont="1" applyFill="1" applyBorder="1">
      <alignment horizontal="right" vertical="center" shrinkToFit="1"/>
      <protection locked="0"/>
    </xf>
    <xf numFmtId="3" fontId="5" fillId="3" borderId="21" xfId="7" applyNumberFormat="1" applyFont="1" applyFill="1" applyBorder="1">
      <alignment horizontal="right" vertical="center" shrinkToFit="1"/>
      <protection locked="0"/>
    </xf>
    <xf numFmtId="49" fontId="4" fillId="0" borderId="35" xfId="0" applyNumberFormat="1" applyFont="1" applyBorder="1" applyAlignment="1">
      <alignment vertical="center" wrapText="1"/>
    </xf>
    <xf numFmtId="3" fontId="5" fillId="4" borderId="69" xfId="7" applyNumberFormat="1" applyFont="1" applyFill="1" applyBorder="1" applyProtection="1">
      <alignment horizontal="right" vertical="center" shrinkToFit="1"/>
    </xf>
    <xf numFmtId="3" fontId="5" fillId="4" borderId="35" xfId="7" applyNumberFormat="1" applyFont="1" applyFill="1" applyBorder="1">
      <alignment horizontal="right" vertical="center" shrinkToFit="1"/>
      <protection locked="0"/>
    </xf>
    <xf numFmtId="49" fontId="4" fillId="4" borderId="100" xfId="0" applyNumberFormat="1" applyFont="1" applyFill="1" applyBorder="1" applyAlignment="1">
      <alignment horizontal="center" vertical="center" wrapText="1"/>
    </xf>
    <xf numFmtId="49" fontId="5" fillId="0" borderId="100" xfId="0" applyNumberFormat="1" applyFont="1" applyBorder="1" applyAlignment="1" applyProtection="1">
      <alignment vertical="center" wrapText="1"/>
      <protection locked="0"/>
    </xf>
    <xf numFmtId="1" fontId="5" fillId="4" borderId="100" xfId="0" applyNumberFormat="1" applyFont="1" applyFill="1" applyBorder="1" applyAlignment="1" applyProtection="1">
      <alignment vertical="center" wrapText="1"/>
      <protection locked="0"/>
    </xf>
    <xf numFmtId="3" fontId="5" fillId="4" borderId="100" xfId="7" applyNumberFormat="1" applyFont="1" applyFill="1" applyBorder="1">
      <alignment horizontal="right" vertical="center" shrinkToFit="1"/>
      <protection locked="0"/>
    </xf>
    <xf numFmtId="3" fontId="5" fillId="8" borderId="100" xfId="7" applyNumberFormat="1" applyFont="1" applyFill="1" applyBorder="1" applyProtection="1">
      <alignment horizontal="right" vertical="center" shrinkToFit="1"/>
    </xf>
    <xf numFmtId="3" fontId="5" fillId="3" borderId="103" xfId="7" applyNumberFormat="1" applyFont="1" applyFill="1" applyBorder="1">
      <alignment horizontal="right" vertical="center" shrinkToFit="1"/>
      <protection locked="0"/>
    </xf>
    <xf numFmtId="3" fontId="5" fillId="4" borderId="101" xfId="7" applyNumberFormat="1" applyFont="1" applyFill="1" applyBorder="1">
      <alignment horizontal="right" vertical="center" shrinkToFit="1"/>
      <protection locked="0"/>
    </xf>
    <xf numFmtId="3" fontId="5" fillId="4" borderId="104" xfId="7" applyNumberFormat="1" applyFont="1" applyFill="1" applyBorder="1">
      <alignment horizontal="right" vertical="center" shrinkToFit="1"/>
      <protection locked="0"/>
    </xf>
    <xf numFmtId="0" fontId="1" fillId="7" borderId="106" xfId="0" applyFont="1" applyFill="1" applyBorder="1"/>
    <xf numFmtId="49" fontId="4" fillId="12" borderId="107" xfId="0" applyNumberFormat="1" applyFont="1" applyFill="1" applyBorder="1" applyAlignment="1">
      <alignment horizontal="center" vertical="center"/>
    </xf>
    <xf numFmtId="49" fontId="4" fillId="4" borderId="107" xfId="0" applyNumberFormat="1" applyFont="1" applyFill="1" applyBorder="1" applyAlignment="1">
      <alignment horizontal="center" vertical="center" wrapText="1"/>
    </xf>
    <xf numFmtId="49" fontId="5" fillId="0" borderId="107" xfId="0" applyNumberFormat="1" applyFont="1" applyBorder="1" applyAlignment="1" applyProtection="1">
      <alignment vertical="center" wrapText="1" shrinkToFit="1"/>
      <protection locked="0"/>
    </xf>
    <xf numFmtId="49" fontId="5" fillId="0" borderId="107" xfId="0" applyNumberFormat="1" applyFont="1" applyBorder="1" applyAlignment="1" applyProtection="1">
      <alignment vertical="center" wrapText="1"/>
      <protection locked="0"/>
    </xf>
    <xf numFmtId="1" fontId="5" fillId="4" borderId="107" xfId="0" applyNumberFormat="1" applyFont="1" applyFill="1" applyBorder="1" applyAlignment="1" applyProtection="1">
      <alignment vertical="center" wrapText="1"/>
      <protection locked="0"/>
    </xf>
    <xf numFmtId="3" fontId="5" fillId="4" borderId="107" xfId="7" applyNumberFormat="1" applyFont="1" applyFill="1" applyBorder="1">
      <alignment horizontal="right" vertical="center" shrinkToFit="1"/>
      <protection locked="0"/>
    </xf>
    <xf numFmtId="3" fontId="5" fillId="8" borderId="107" xfId="7" applyNumberFormat="1" applyFont="1" applyFill="1" applyBorder="1" applyProtection="1">
      <alignment horizontal="right" vertical="center" shrinkToFit="1"/>
    </xf>
    <xf numFmtId="3" fontId="5" fillId="3" borderId="107" xfId="7" applyNumberFormat="1" applyFont="1" applyFill="1" applyBorder="1">
      <alignment horizontal="right" vertical="center" shrinkToFit="1"/>
      <protection locked="0"/>
    </xf>
    <xf numFmtId="3" fontId="5" fillId="4" borderId="109" xfId="7" applyNumberFormat="1" applyFont="1" applyFill="1" applyBorder="1">
      <alignment horizontal="right" vertical="center" shrinkToFit="1"/>
      <protection locked="0"/>
    </xf>
    <xf numFmtId="3" fontId="5" fillId="4" borderId="110" xfId="7" applyNumberFormat="1" applyFont="1" applyFill="1" applyBorder="1">
      <alignment horizontal="right" vertical="center" shrinkToFit="1"/>
      <protection locked="0"/>
    </xf>
    <xf numFmtId="49" fontId="4" fillId="12" borderId="43" xfId="0" applyNumberFormat="1" applyFont="1" applyFill="1" applyBorder="1" applyAlignment="1">
      <alignment horizontal="center" vertical="center"/>
    </xf>
    <xf numFmtId="49" fontId="4" fillId="4" borderId="43" xfId="0" applyNumberFormat="1" applyFont="1" applyFill="1" applyBorder="1" applyAlignment="1">
      <alignment horizontal="center" vertical="center" wrapText="1"/>
    </xf>
    <xf numFmtId="49" fontId="5" fillId="0" borderId="43" xfId="0" applyNumberFormat="1" applyFont="1" applyBorder="1" applyAlignment="1" applyProtection="1">
      <alignment vertical="center" wrapText="1" shrinkToFit="1"/>
      <protection locked="0"/>
    </xf>
    <xf numFmtId="1" fontId="5" fillId="4" borderId="43" xfId="0" applyNumberFormat="1" applyFont="1" applyFill="1" applyBorder="1" applyAlignment="1" applyProtection="1">
      <alignment vertical="center" wrapText="1"/>
      <protection locked="0"/>
    </xf>
    <xf numFmtId="3" fontId="5" fillId="4" borderId="43" xfId="7" applyNumberFormat="1" applyFont="1" applyFill="1" applyBorder="1">
      <alignment horizontal="right" vertical="center" shrinkToFit="1"/>
      <protection locked="0"/>
    </xf>
    <xf numFmtId="3" fontId="5" fillId="8" borderId="43" xfId="7" applyNumberFormat="1" applyFont="1" applyFill="1" applyBorder="1" applyProtection="1">
      <alignment horizontal="right" vertical="center" shrinkToFit="1"/>
    </xf>
    <xf numFmtId="3" fontId="5" fillId="4" borderId="44" xfId="7" applyNumberFormat="1" applyFont="1" applyFill="1" applyBorder="1">
      <alignment horizontal="right" vertical="center" shrinkToFit="1"/>
      <protection locked="0"/>
    </xf>
    <xf numFmtId="3" fontId="5" fillId="4" borderId="112" xfId="7" applyNumberFormat="1" applyFont="1" applyFill="1" applyBorder="1">
      <alignment horizontal="right" vertical="center" shrinkToFit="1"/>
      <protection locked="0"/>
    </xf>
    <xf numFmtId="3" fontId="5" fillId="3" borderId="1" xfId="7" applyNumberFormat="1" applyFont="1" applyFill="1">
      <alignment horizontal="right" vertical="center" shrinkToFit="1"/>
      <protection locked="0"/>
    </xf>
    <xf numFmtId="3" fontId="4" fillId="14" borderId="58" xfId="7" applyNumberFormat="1" applyFont="1" applyFill="1" applyBorder="1">
      <alignment horizontal="right" vertical="center" shrinkToFit="1"/>
      <protection locked="0"/>
    </xf>
    <xf numFmtId="49" fontId="4" fillId="4" borderId="31" xfId="0" applyNumberFormat="1" applyFont="1" applyFill="1" applyBorder="1" applyAlignment="1">
      <alignment horizontal="center" vertical="center" wrapText="1"/>
    </xf>
    <xf numFmtId="49" fontId="4" fillId="12" borderId="16" xfId="0" applyNumberFormat="1" applyFont="1" applyFill="1" applyBorder="1" applyAlignment="1">
      <alignment horizontal="center" vertical="center"/>
    </xf>
    <xf numFmtId="3" fontId="5" fillId="3" borderId="68" xfId="7" applyNumberFormat="1" applyFont="1" applyFill="1" applyBorder="1">
      <alignment horizontal="right" vertical="center" shrinkToFit="1"/>
      <protection locked="0"/>
    </xf>
    <xf numFmtId="3" fontId="5" fillId="8" borderId="99" xfId="7" applyNumberFormat="1" applyFont="1" applyFill="1" applyBorder="1" applyProtection="1">
      <alignment horizontal="right" vertical="center" shrinkToFit="1"/>
    </xf>
    <xf numFmtId="3" fontId="4" fillId="8" borderId="99" xfId="0" applyNumberFormat="1" applyFont="1" applyFill="1" applyBorder="1" applyAlignment="1">
      <alignment vertical="center"/>
    </xf>
    <xf numFmtId="4" fontId="28" fillId="0" borderId="29" xfId="0" applyNumberFormat="1" applyFont="1" applyBorder="1" applyAlignment="1">
      <alignment vertical="center" wrapText="1"/>
    </xf>
    <xf numFmtId="4" fontId="28" fillId="0" borderId="6" xfId="0" applyNumberFormat="1" applyFont="1" applyBorder="1" applyAlignment="1">
      <alignment vertical="center"/>
    </xf>
    <xf numFmtId="4" fontId="28" fillId="0" borderId="13" xfId="0" applyNumberFormat="1" applyFont="1" applyBorder="1" applyAlignment="1">
      <alignment vertical="center"/>
    </xf>
    <xf numFmtId="4" fontId="28" fillId="0" borderId="47" xfId="0" applyNumberFormat="1" applyFont="1" applyBorder="1" applyAlignment="1">
      <alignment vertical="center"/>
    </xf>
    <xf numFmtId="4" fontId="28" fillId="0" borderId="7" xfId="0" applyNumberFormat="1" applyFont="1" applyBorder="1" applyAlignment="1">
      <alignment vertical="center"/>
    </xf>
    <xf numFmtId="4" fontId="28" fillId="0" borderId="49" xfId="0" applyNumberFormat="1" applyFont="1" applyBorder="1" applyAlignment="1">
      <alignment vertical="center"/>
    </xf>
    <xf numFmtId="4" fontId="28" fillId="0" borderId="78" xfId="0" applyNumberFormat="1" applyFont="1" applyBorder="1" applyAlignment="1">
      <alignment vertical="center"/>
    </xf>
    <xf numFmtId="4" fontId="36" fillId="0" borderId="78" xfId="0" applyNumberFormat="1" applyFont="1" applyBorder="1" applyAlignment="1">
      <alignment vertical="center"/>
    </xf>
    <xf numFmtId="4" fontId="36" fillId="0" borderId="105" xfId="0" applyNumberFormat="1" applyFont="1" applyBorder="1" applyAlignment="1">
      <alignment vertical="center"/>
    </xf>
    <xf numFmtId="4" fontId="28" fillId="0" borderId="89" xfId="0" applyNumberFormat="1" applyFont="1" applyBorder="1" applyAlignment="1">
      <alignment vertical="center"/>
    </xf>
    <xf numFmtId="4" fontId="36" fillId="0" borderId="111" xfId="0" applyNumberFormat="1" applyFont="1" applyBorder="1" applyAlignment="1">
      <alignment vertical="center"/>
    </xf>
    <xf numFmtId="4" fontId="36" fillId="0" borderId="7" xfId="0" applyNumberFormat="1" applyFont="1" applyBorder="1" applyAlignment="1">
      <alignment vertical="center"/>
    </xf>
    <xf numFmtId="4" fontId="36" fillId="0" borderId="54" xfId="0" applyNumberFormat="1" applyFont="1" applyBorder="1" applyAlignment="1">
      <alignment vertical="center"/>
    </xf>
    <xf numFmtId="4" fontId="36" fillId="0" borderId="49" xfId="0" applyNumberFormat="1" applyFont="1" applyBorder="1" applyAlignment="1">
      <alignment vertical="center"/>
    </xf>
    <xf numFmtId="4" fontId="36" fillId="0" borderId="6" xfId="0" applyNumberFormat="1" applyFont="1" applyBorder="1" applyAlignment="1">
      <alignment vertical="center"/>
    </xf>
    <xf numFmtId="4" fontId="36" fillId="0" borderId="47" xfId="0" applyNumberFormat="1" applyFont="1" applyBorder="1" applyAlignment="1">
      <alignment vertical="center"/>
    </xf>
    <xf numFmtId="4" fontId="36" fillId="0" borderId="13" xfId="0" applyNumberFormat="1" applyFont="1" applyBorder="1" applyAlignment="1">
      <alignment vertical="center"/>
    </xf>
    <xf numFmtId="4" fontId="36" fillId="0" borderId="52" xfId="0" applyNumberFormat="1" applyFont="1" applyBorder="1" applyAlignment="1">
      <alignment vertical="center"/>
    </xf>
    <xf numFmtId="4" fontId="36" fillId="0" borderId="92" xfId="0" applyNumberFormat="1" applyFont="1" applyBorder="1" applyAlignment="1">
      <alignment vertical="center"/>
    </xf>
    <xf numFmtId="0" fontId="4" fillId="14" borderId="72" xfId="0" applyFont="1" applyFill="1" applyBorder="1" applyAlignment="1">
      <alignment vertical="center" shrinkToFit="1"/>
    </xf>
    <xf numFmtId="1" fontId="5" fillId="4" borderId="4" xfId="0" applyNumberFormat="1" applyFont="1" applyFill="1" applyBorder="1" applyAlignment="1" applyProtection="1">
      <alignment horizontal="left" vertical="center" wrapText="1"/>
      <protection locked="0"/>
    </xf>
    <xf numFmtId="1" fontId="5" fillId="4" borderId="42" xfId="0" applyNumberFormat="1" applyFont="1" applyFill="1" applyBorder="1" applyAlignment="1" applyProtection="1">
      <alignment horizontal="left" vertical="center" wrapText="1"/>
      <protection locked="0"/>
    </xf>
    <xf numFmtId="1" fontId="5" fillId="4" borderId="55" xfId="0" applyNumberFormat="1" applyFont="1" applyFill="1" applyBorder="1" applyAlignment="1" applyProtection="1">
      <alignment horizontal="left" vertical="center" wrapText="1"/>
      <protection locked="0"/>
    </xf>
    <xf numFmtId="1" fontId="34" fillId="4" borderId="55" xfId="0" applyNumberFormat="1" applyFont="1" applyFill="1" applyBorder="1" applyAlignment="1" applyProtection="1">
      <alignment horizontal="left" vertical="center" wrapText="1"/>
      <protection locked="0"/>
    </xf>
    <xf numFmtId="4" fontId="5" fillId="4" borderId="55" xfId="0" applyNumberFormat="1" applyFont="1" applyFill="1" applyBorder="1" applyAlignment="1" applyProtection="1">
      <alignment horizontal="left" vertical="center" wrapText="1"/>
      <protection locked="0"/>
    </xf>
    <xf numFmtId="1" fontId="5" fillId="4" borderId="74" xfId="0" applyNumberFormat="1" applyFont="1" applyFill="1" applyBorder="1" applyAlignment="1" applyProtection="1">
      <alignment horizontal="left" vertical="center" wrapText="1"/>
      <protection locked="0"/>
    </xf>
    <xf numFmtId="1" fontId="5" fillId="4" borderId="39" xfId="0" applyNumberFormat="1" applyFont="1" applyFill="1" applyBorder="1" applyAlignment="1" applyProtection="1">
      <alignment horizontal="left" vertical="center" wrapText="1"/>
      <protection locked="0"/>
    </xf>
    <xf numFmtId="1" fontId="5" fillId="4" borderId="72" xfId="0" applyNumberFormat="1" applyFont="1" applyFill="1" applyBorder="1" applyAlignment="1" applyProtection="1">
      <alignment horizontal="left" vertical="center" wrapText="1"/>
      <protection locked="0"/>
    </xf>
    <xf numFmtId="1" fontId="5" fillId="4" borderId="104" xfId="0" applyNumberFormat="1" applyFont="1" applyFill="1" applyBorder="1" applyAlignment="1" applyProtection="1">
      <alignment horizontal="left" vertical="center" wrapText="1"/>
      <protection locked="0"/>
    </xf>
    <xf numFmtId="4" fontId="5" fillId="9" borderId="29" xfId="0" applyNumberFormat="1" applyFont="1" applyFill="1" applyBorder="1" applyAlignment="1">
      <alignment horizontal="center" vertical="center"/>
    </xf>
    <xf numFmtId="4" fontId="5" fillId="9" borderId="24" xfId="0" applyNumberFormat="1" applyFont="1" applyFill="1" applyBorder="1" applyAlignment="1">
      <alignment horizontal="center" vertical="center"/>
    </xf>
    <xf numFmtId="4" fontId="5" fillId="9" borderId="22" xfId="0" applyNumberFormat="1" applyFont="1" applyFill="1" applyBorder="1" applyAlignment="1">
      <alignment horizontal="center" vertical="center"/>
    </xf>
    <xf numFmtId="3" fontId="5" fillId="4" borderId="29" xfId="7" applyNumberFormat="1" applyFont="1" applyFill="1" applyBorder="1" applyProtection="1">
      <alignment horizontal="right" vertical="center" shrinkToFit="1"/>
    </xf>
    <xf numFmtId="4" fontId="5" fillId="9" borderId="83" xfId="0" applyNumberFormat="1" applyFont="1" applyFill="1" applyBorder="1" applyAlignment="1">
      <alignment horizontal="center" vertical="center"/>
    </xf>
    <xf numFmtId="3" fontId="5" fillId="4" borderId="24" xfId="7" applyNumberFormat="1" applyFont="1" applyFill="1" applyBorder="1" applyProtection="1">
      <alignment horizontal="right" vertical="center" shrinkToFit="1"/>
    </xf>
    <xf numFmtId="3" fontId="5" fillId="4" borderId="57" xfId="7" applyNumberFormat="1" applyFont="1" applyFill="1" applyBorder="1" applyProtection="1">
      <alignment horizontal="right" vertical="center" shrinkToFit="1"/>
    </xf>
    <xf numFmtId="3" fontId="5" fillId="4" borderId="76" xfId="7" applyNumberFormat="1" applyFont="1" applyFill="1" applyBorder="1" applyProtection="1">
      <alignment horizontal="right" vertical="center" shrinkToFit="1"/>
    </xf>
    <xf numFmtId="3" fontId="5" fillId="4" borderId="24" xfId="7" applyNumberFormat="1" applyFont="1" applyFill="1" applyBorder="1" applyAlignment="1" applyProtection="1">
      <alignment horizontal="center" vertical="center" shrinkToFit="1"/>
    </xf>
    <xf numFmtId="4" fontId="5" fillId="9" borderId="18" xfId="0" applyNumberFormat="1" applyFont="1" applyFill="1" applyBorder="1" applyAlignment="1">
      <alignment horizontal="center" vertical="center"/>
    </xf>
    <xf numFmtId="4" fontId="5" fillId="9" borderId="65" xfId="0" applyNumberFormat="1" applyFont="1" applyFill="1" applyBorder="1" applyAlignment="1">
      <alignment horizontal="center" vertical="center"/>
    </xf>
    <xf numFmtId="4" fontId="5" fillId="9" borderId="86" xfId="0" applyNumberFormat="1" applyFont="1" applyFill="1" applyBorder="1" applyAlignment="1">
      <alignment horizontal="center" vertical="center"/>
    </xf>
    <xf numFmtId="49" fontId="4" fillId="14" borderId="71" xfId="0" applyNumberFormat="1" applyFont="1" applyFill="1" applyBorder="1" applyAlignment="1">
      <alignment vertical="center" wrapText="1"/>
    </xf>
    <xf numFmtId="0" fontId="4" fillId="0" borderId="71" xfId="1" applyFont="1" applyBorder="1" applyAlignment="1">
      <alignment horizontal="center" vertical="center"/>
    </xf>
    <xf numFmtId="0" fontId="1" fillId="0" borderId="28" xfId="2" applyBorder="1" applyAlignment="1">
      <alignment horizontal="center"/>
    </xf>
    <xf numFmtId="49" fontId="4" fillId="0" borderId="7" xfId="5" applyNumberFormat="1" applyFont="1" applyBorder="1" applyAlignment="1">
      <alignment vertical="top" wrapText="1"/>
    </xf>
    <xf numFmtId="1" fontId="5" fillId="4" borderId="23" xfId="0" applyNumberFormat="1" applyFont="1" applyFill="1" applyBorder="1" applyAlignment="1" applyProtection="1">
      <alignment horizontal="left" vertical="center" wrapText="1"/>
      <protection locked="0"/>
    </xf>
    <xf numFmtId="1" fontId="5" fillId="4" borderId="70" xfId="0" applyNumberFormat="1" applyFont="1" applyFill="1" applyBorder="1" applyAlignment="1" applyProtection="1">
      <alignment horizontal="left" vertical="center" wrapText="1"/>
      <protection locked="0"/>
    </xf>
    <xf numFmtId="4" fontId="5" fillId="9" borderId="49" xfId="0" applyNumberFormat="1" applyFont="1" applyFill="1" applyBorder="1" applyAlignment="1">
      <alignment horizontal="center" vertical="center"/>
    </xf>
    <xf numFmtId="1" fontId="5" fillId="4" borderId="7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37" fillId="0" borderId="18" xfId="0" applyNumberFormat="1" applyFont="1" applyBorder="1" applyAlignment="1">
      <alignment vertical="top"/>
    </xf>
    <xf numFmtId="49" fontId="37" fillId="0" borderId="32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 wrapText="1" indent="2"/>
    </xf>
    <xf numFmtId="49" fontId="4" fillId="0" borderId="1" xfId="0" applyNumberFormat="1" applyFont="1" applyBorder="1" applyAlignment="1">
      <alignment horizontal="left" vertical="top" indent="2"/>
    </xf>
    <xf numFmtId="49" fontId="27" fillId="0" borderId="32" xfId="0" applyNumberFormat="1" applyFont="1" applyBorder="1" applyAlignment="1" applyProtection="1">
      <alignment vertical="center" shrinkToFit="1"/>
      <protection locked="0"/>
    </xf>
    <xf numFmtId="49" fontId="5" fillId="0" borderId="41" xfId="0" applyNumberFormat="1" applyFont="1" applyBorder="1" applyAlignment="1" applyProtection="1">
      <alignment vertical="center" wrapText="1" shrinkToFit="1"/>
      <protection locked="0"/>
    </xf>
    <xf numFmtId="49" fontId="5" fillId="0" borderId="65" xfId="0" applyNumberFormat="1" applyFont="1" applyBorder="1" applyAlignment="1" applyProtection="1">
      <alignment vertical="center" wrapText="1" shrinkToFit="1"/>
      <protection locked="0"/>
    </xf>
    <xf numFmtId="49" fontId="5" fillId="0" borderId="65" xfId="0" applyNumberFormat="1" applyFont="1" applyBorder="1" applyAlignment="1" applyProtection="1">
      <alignment horizontal="center" vertical="center" wrapText="1" shrinkToFit="1"/>
      <protection locked="0"/>
    </xf>
    <xf numFmtId="49" fontId="5" fillId="0" borderId="100" xfId="0" applyNumberFormat="1" applyFont="1" applyBorder="1" applyAlignment="1" applyProtection="1">
      <alignment vertical="center" wrapText="1" shrinkToFit="1"/>
      <protection locked="0"/>
    </xf>
    <xf numFmtId="49" fontId="4" fillId="12" borderId="18" xfId="0" applyNumberFormat="1" applyFont="1" applyFill="1" applyBorder="1" applyAlignment="1">
      <alignment horizontal="center" vertical="center"/>
    </xf>
    <xf numFmtId="3" fontId="4" fillId="0" borderId="9" xfId="7" applyNumberFormat="1" applyFont="1" applyFill="1" applyBorder="1">
      <alignment horizontal="right" vertical="center" shrinkToFit="1"/>
      <protection locked="0"/>
    </xf>
    <xf numFmtId="3" fontId="4" fillId="0" borderId="8" xfId="7" applyNumberFormat="1" applyFont="1" applyFill="1" applyBorder="1">
      <alignment horizontal="right" vertical="center" shrinkToFit="1"/>
      <protection locked="0"/>
    </xf>
    <xf numFmtId="3" fontId="4" fillId="0" borderId="58" xfId="7" applyNumberFormat="1" applyFont="1" applyFill="1" applyBorder="1">
      <alignment horizontal="right" vertical="center" shrinkToFit="1"/>
      <protection locked="0"/>
    </xf>
    <xf numFmtId="3" fontId="4" fillId="0" borderId="34" xfId="7" applyNumberFormat="1" applyFont="1" applyFill="1" applyBorder="1">
      <alignment horizontal="right" vertical="center" shrinkToFit="1"/>
      <protection locked="0"/>
    </xf>
    <xf numFmtId="3" fontId="4" fillId="0" borderId="33" xfId="7" applyNumberFormat="1" applyFont="1" applyFill="1" applyBorder="1">
      <alignment horizontal="right" vertical="center" shrinkToFit="1"/>
      <protection locked="0"/>
    </xf>
    <xf numFmtId="3" fontId="4" fillId="0" borderId="14" xfId="7" applyNumberFormat="1" applyFont="1" applyFill="1" applyBorder="1">
      <alignment horizontal="right" vertical="center" shrinkToFit="1"/>
      <protection locked="0"/>
    </xf>
    <xf numFmtId="3" fontId="4" fillId="0" borderId="48" xfId="7" applyNumberFormat="1" applyFont="1" applyFill="1" applyBorder="1">
      <alignment horizontal="right" vertical="center" shrinkToFit="1"/>
      <protection locked="0"/>
    </xf>
    <xf numFmtId="3" fontId="4" fillId="0" borderId="60" xfId="7" applyNumberFormat="1" applyFont="1" applyFill="1" applyBorder="1">
      <alignment horizontal="right" vertical="center" shrinkToFit="1"/>
      <protection locked="0"/>
    </xf>
    <xf numFmtId="4" fontId="5" fillId="9" borderId="7" xfId="0" applyNumberFormat="1" applyFont="1" applyFill="1" applyBorder="1" applyAlignment="1">
      <alignment horizontal="center" vertical="center"/>
    </xf>
    <xf numFmtId="1" fontId="38" fillId="4" borderId="88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100" xfId="7" applyNumberFormat="1" applyFont="1" applyFill="1" applyBorder="1" applyProtection="1">
      <alignment horizontal="right" vertical="center" shrinkToFit="1"/>
    </xf>
    <xf numFmtId="3" fontId="4" fillId="0" borderId="98" xfId="7" applyNumberFormat="1" applyFont="1" applyFill="1" applyBorder="1">
      <alignment horizontal="right" vertical="center" shrinkToFit="1"/>
      <protection locked="0"/>
    </xf>
    <xf numFmtId="3" fontId="4" fillId="4" borderId="5" xfId="7" applyNumberFormat="1" applyFont="1" applyFill="1" applyBorder="1">
      <alignment horizontal="right" vertical="center" shrinkToFit="1"/>
      <protection locked="0"/>
    </xf>
    <xf numFmtId="3" fontId="4" fillId="4" borderId="12" xfId="7" applyNumberFormat="1" applyFont="1" applyFill="1" applyBorder="1">
      <alignment horizontal="right" vertical="center" shrinkToFit="1"/>
      <protection locked="0"/>
    </xf>
    <xf numFmtId="3" fontId="4" fillId="4" borderId="1" xfId="7" applyNumberFormat="1" applyFont="1" applyFill="1">
      <alignment horizontal="right" vertical="center" shrinkToFit="1"/>
      <protection locked="0"/>
    </xf>
    <xf numFmtId="3" fontId="5" fillId="4" borderId="86" xfId="7" applyNumberFormat="1" applyFont="1" applyFill="1" applyBorder="1">
      <alignment horizontal="right" vertical="center" shrinkToFit="1"/>
      <protection locked="0"/>
    </xf>
    <xf numFmtId="1" fontId="5" fillId="4" borderId="110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108" xfId="7" applyNumberFormat="1" applyFont="1" applyFill="1" applyBorder="1">
      <alignment horizontal="right" vertical="center" shrinkToFit="1"/>
      <protection locked="0"/>
    </xf>
    <xf numFmtId="1" fontId="5" fillId="4" borderId="55" xfId="0" applyNumberFormat="1" applyFont="1" applyFill="1" applyBorder="1" applyAlignment="1" applyProtection="1">
      <alignment horizontal="right" vertical="center" wrapText="1"/>
      <protection locked="0"/>
    </xf>
    <xf numFmtId="1" fontId="5" fillId="4" borderId="112" xfId="0" applyNumberFormat="1" applyFont="1" applyFill="1" applyBorder="1" applyAlignment="1" applyProtection="1">
      <alignment horizontal="right" vertical="center" wrapText="1"/>
      <protection locked="0"/>
    </xf>
    <xf numFmtId="1" fontId="5" fillId="4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16" borderId="1" xfId="0" applyNumberFormat="1" applyFont="1" applyFill="1" applyBorder="1" applyAlignment="1">
      <alignment horizontal="center" vertical="center"/>
    </xf>
    <xf numFmtId="49" fontId="4" fillId="16" borderId="1" xfId="0" applyNumberFormat="1" applyFont="1" applyFill="1" applyBorder="1" applyAlignment="1">
      <alignment horizontal="center" vertical="center" wrapText="1"/>
    </xf>
    <xf numFmtId="49" fontId="5" fillId="16" borderId="1" xfId="0" applyNumberFormat="1" applyFont="1" applyFill="1" applyBorder="1" applyAlignment="1" applyProtection="1">
      <alignment vertical="center" wrapText="1" shrinkToFit="1"/>
      <protection locked="0"/>
    </xf>
    <xf numFmtId="1" fontId="5" fillId="4" borderId="23" xfId="0" applyNumberFormat="1" applyFont="1" applyFill="1" applyBorder="1" applyAlignment="1" applyProtection="1">
      <alignment horizontal="right" vertical="center" wrapText="1"/>
      <protection locked="0"/>
    </xf>
    <xf numFmtId="1" fontId="5" fillId="4" borderId="70" xfId="0" applyNumberFormat="1" applyFont="1" applyFill="1" applyBorder="1" applyAlignment="1" applyProtection="1">
      <alignment horizontal="right" vertical="center" wrapText="1"/>
      <protection locked="0"/>
    </xf>
    <xf numFmtId="3" fontId="5" fillId="4" borderId="32" xfId="7" applyNumberFormat="1" applyFont="1" applyFill="1" applyBorder="1" applyAlignment="1">
      <alignment vertical="center" shrinkToFit="1"/>
      <protection locked="0"/>
    </xf>
    <xf numFmtId="3" fontId="5" fillId="3" borderId="55" xfId="7" applyNumberFormat="1" applyFont="1" applyFill="1" applyBorder="1">
      <alignment horizontal="right" vertical="center" shrinkToFit="1"/>
      <protection locked="0"/>
    </xf>
    <xf numFmtId="49" fontId="4" fillId="12" borderId="38" xfId="0" applyNumberFormat="1" applyFont="1" applyFill="1" applyBorder="1" applyAlignment="1">
      <alignment horizontal="center" vertical="center"/>
    </xf>
    <xf numFmtId="3" fontId="5" fillId="4" borderId="10" xfId="7" applyNumberFormat="1" applyFont="1" applyFill="1" applyBorder="1" applyProtection="1">
      <alignment horizontal="right" vertical="center" shrinkToFit="1"/>
    </xf>
    <xf numFmtId="3" fontId="5" fillId="3" borderId="10" xfId="7" applyNumberFormat="1" applyFont="1" applyFill="1" applyBorder="1">
      <alignment horizontal="right" vertical="center" shrinkToFit="1"/>
      <protection locked="0"/>
    </xf>
    <xf numFmtId="0" fontId="1" fillId="7" borderId="11" xfId="0" applyFont="1" applyFill="1" applyBorder="1"/>
    <xf numFmtId="49" fontId="4" fillId="12" borderId="40" xfId="0" applyNumberFormat="1" applyFont="1" applyFill="1" applyBorder="1" applyAlignment="1">
      <alignment horizontal="center" vertical="center"/>
    </xf>
    <xf numFmtId="3" fontId="5" fillId="4" borderId="45" xfId="7" applyNumberFormat="1" applyFont="1" applyFill="1" applyBorder="1" applyProtection="1">
      <alignment horizontal="right" vertical="center" shrinkToFit="1"/>
    </xf>
    <xf numFmtId="0" fontId="0" fillId="0" borderId="0" xfId="0" applyAlignment="1">
      <alignment vertical="center"/>
    </xf>
    <xf numFmtId="1" fontId="5" fillId="4" borderId="82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92" xfId="7" applyNumberFormat="1" applyFont="1" applyFill="1" applyBorder="1">
      <alignment horizontal="right" vertical="center" shrinkToFit="1"/>
      <protection locked="0"/>
    </xf>
    <xf numFmtId="3" fontId="4" fillId="0" borderId="99" xfId="7" applyNumberFormat="1" applyFont="1" applyFill="1" applyBorder="1">
      <alignment horizontal="right" vertical="center" shrinkToFit="1"/>
      <protection locked="0"/>
    </xf>
    <xf numFmtId="4" fontId="4" fillId="8" borderId="43" xfId="0" applyNumberFormat="1" applyFont="1" applyFill="1" applyBorder="1" applyAlignment="1">
      <alignment vertical="center"/>
    </xf>
    <xf numFmtId="4" fontId="4" fillId="8" borderId="18" xfId="0" applyNumberFormat="1" applyFont="1" applyFill="1" applyBorder="1" applyAlignment="1">
      <alignment vertical="center"/>
    </xf>
    <xf numFmtId="4" fontId="4" fillId="8" borderId="31" xfId="0" applyNumberFormat="1" applyFont="1" applyFill="1" applyBorder="1" applyAlignment="1">
      <alignment vertical="center"/>
    </xf>
    <xf numFmtId="4" fontId="0" fillId="0" borderId="0" xfId="0" applyNumberFormat="1"/>
    <xf numFmtId="4" fontId="4" fillId="8" borderId="100" xfId="0" applyNumberFormat="1" applyFont="1" applyFill="1" applyBorder="1" applyAlignment="1">
      <alignment vertical="center"/>
    </xf>
    <xf numFmtId="4" fontId="4" fillId="8" borderId="107" xfId="0" applyNumberFormat="1" applyFont="1" applyFill="1" applyBorder="1" applyAlignment="1">
      <alignment vertical="center"/>
    </xf>
    <xf numFmtId="49" fontId="4" fillId="8" borderId="70" xfId="0" applyNumberFormat="1" applyFont="1" applyFill="1" applyBorder="1" applyAlignment="1">
      <alignment vertical="center"/>
    </xf>
    <xf numFmtId="49" fontId="4" fillId="0" borderId="68" xfId="0" applyNumberFormat="1" applyFont="1" applyBorder="1" applyAlignment="1">
      <alignment vertical="center" wrapText="1"/>
    </xf>
    <xf numFmtId="49" fontId="4" fillId="0" borderId="38" xfId="0" applyNumberFormat="1" applyFont="1" applyBorder="1" applyAlignment="1">
      <alignment vertical="center" wrapText="1"/>
    </xf>
    <xf numFmtId="49" fontId="4" fillId="8" borderId="55" xfId="0" applyNumberFormat="1" applyFont="1" applyFill="1" applyBorder="1" applyAlignment="1">
      <alignment vertical="center"/>
    </xf>
    <xf numFmtId="3" fontId="5" fillId="9" borderId="1" xfId="7" applyNumberFormat="1" applyFont="1" applyFill="1" applyProtection="1">
      <alignment horizontal="right" vertical="center" shrinkToFit="1"/>
    </xf>
    <xf numFmtId="3" fontId="5" fillId="15" borderId="1" xfId="7" applyNumberFormat="1" applyFont="1" applyFill="1">
      <alignment horizontal="right" vertical="center" shrinkToFit="1"/>
      <protection locked="0"/>
    </xf>
    <xf numFmtId="49" fontId="5" fillId="9" borderId="12" xfId="5" applyNumberFormat="1" applyFont="1" applyFill="1" applyBorder="1" applyAlignment="1" applyProtection="1">
      <alignment vertical="top" shrinkToFit="1"/>
      <protection locked="0"/>
    </xf>
    <xf numFmtId="0" fontId="12" fillId="3" borderId="37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0" borderId="27" xfId="0" applyFont="1" applyBorder="1" applyAlignment="1">
      <alignment horizontal="center"/>
    </xf>
    <xf numFmtId="0" fontId="16" fillId="0" borderId="68" xfId="0" applyFont="1" applyBorder="1" applyAlignment="1">
      <alignment horizontal="center"/>
    </xf>
    <xf numFmtId="49" fontId="4" fillId="8" borderId="11" xfId="4" applyNumberFormat="1" applyFont="1" applyFill="1" applyBorder="1" applyAlignment="1">
      <alignment horizontal="center" vertical="center"/>
    </xf>
    <xf numFmtId="4" fontId="1" fillId="7" borderId="62" xfId="4" applyNumberFormat="1" applyFont="1" applyFill="1" applyBorder="1"/>
    <xf numFmtId="0" fontId="1" fillId="7" borderId="28" xfId="4" applyFont="1" applyFill="1" applyBorder="1"/>
    <xf numFmtId="0" fontId="1" fillId="7" borderId="2" xfId="4" applyFont="1" applyFill="1" applyBorder="1"/>
    <xf numFmtId="4" fontId="1" fillId="7" borderId="26" xfId="4" applyNumberFormat="1" applyFont="1" applyFill="1" applyBorder="1"/>
    <xf numFmtId="0" fontId="1" fillId="7" borderId="36" xfId="5" applyFont="1" applyFill="1" applyBorder="1"/>
    <xf numFmtId="0" fontId="1" fillId="7" borderId="0" xfId="5" applyFont="1" applyFill="1"/>
    <xf numFmtId="0" fontId="1" fillId="7" borderId="26" xfId="5" applyFont="1" applyFill="1" applyBorder="1"/>
    <xf numFmtId="4" fontId="1" fillId="7" borderId="0" xfId="5" applyNumberFormat="1" applyFont="1" applyFill="1"/>
    <xf numFmtId="0" fontId="1" fillId="7" borderId="37" xfId="5" applyFont="1" applyFill="1" applyBorder="1"/>
    <xf numFmtId="0" fontId="1" fillId="7" borderId="63" xfId="5" applyFont="1" applyFill="1" applyBorder="1"/>
    <xf numFmtId="0" fontId="4" fillId="8" borderId="12" xfId="4" applyFont="1" applyFill="1" applyBorder="1" applyAlignment="1">
      <alignment horizontal="center" vertical="center" shrinkToFit="1"/>
    </xf>
    <xf numFmtId="49" fontId="4" fillId="0" borderId="32" xfId="4" applyNumberFormat="1" applyFont="1" applyBorder="1" applyAlignment="1">
      <alignment horizontal="center" vertical="center"/>
    </xf>
    <xf numFmtId="49" fontId="4" fillId="0" borderId="43" xfId="4" applyNumberFormat="1" applyFont="1" applyBorder="1" applyAlignment="1">
      <alignment horizontal="center" vertical="center"/>
    </xf>
    <xf numFmtId="49" fontId="4" fillId="0" borderId="12" xfId="4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49" fontId="4" fillId="0" borderId="32" xfId="5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49" fontId="4" fillId="0" borderId="18" xfId="5" applyNumberFormat="1" applyFont="1" applyBorder="1" applyAlignment="1">
      <alignment horizontal="center" vertical="center"/>
    </xf>
    <xf numFmtId="49" fontId="4" fillId="0" borderId="18" xfId="2" applyNumberFormat="1" applyFont="1" applyBorder="1" applyAlignment="1">
      <alignment horizontal="center" vertical="center"/>
    </xf>
    <xf numFmtId="0" fontId="4" fillId="8" borderId="12" xfId="4" applyFont="1" applyFill="1" applyBorder="1" applyAlignment="1">
      <alignment horizontal="left" vertical="center" shrinkToFit="1"/>
    </xf>
    <xf numFmtId="49" fontId="4" fillId="4" borderId="32" xfId="4" applyNumberFormat="1" applyFont="1" applyFill="1" applyBorder="1" applyAlignment="1">
      <alignment horizontal="center" vertical="center" wrapText="1"/>
    </xf>
    <xf numFmtId="49" fontId="4" fillId="4" borderId="43" xfId="4" applyNumberFormat="1" applyFont="1" applyFill="1" applyBorder="1" applyAlignment="1">
      <alignment horizontal="center" vertical="center" wrapText="1"/>
    </xf>
    <xf numFmtId="49" fontId="4" fillId="4" borderId="12" xfId="4" applyNumberFormat="1" applyFont="1" applyFill="1" applyBorder="1" applyAlignment="1">
      <alignment horizontal="center" vertical="center" wrapText="1"/>
    </xf>
    <xf numFmtId="49" fontId="4" fillId="4" borderId="32" xfId="5" applyNumberFormat="1" applyFont="1" applyFill="1" applyBorder="1" applyAlignment="1">
      <alignment horizontal="center" vertical="center" wrapText="1"/>
    </xf>
    <xf numFmtId="49" fontId="4" fillId="4" borderId="18" xfId="5" applyNumberFormat="1" applyFont="1" applyFill="1" applyBorder="1" applyAlignment="1">
      <alignment horizontal="center" vertical="center" wrapText="1"/>
    </xf>
    <xf numFmtId="0" fontId="4" fillId="8" borderId="12" xfId="4" applyFont="1" applyFill="1" applyBorder="1" applyAlignment="1">
      <alignment vertical="top" wrapText="1" shrinkToFit="1"/>
    </xf>
    <xf numFmtId="49" fontId="5" fillId="9" borderId="32" xfId="4" applyNumberFormat="1" applyFont="1" applyFill="1" applyBorder="1" applyAlignment="1" applyProtection="1">
      <alignment vertical="top" shrinkToFit="1"/>
      <protection locked="0"/>
    </xf>
    <xf numFmtId="49" fontId="5" fillId="9" borderId="43" xfId="4" applyNumberFormat="1" applyFont="1" applyFill="1" applyBorder="1" applyAlignment="1" applyProtection="1">
      <alignment vertical="top" wrapText="1" shrinkToFit="1"/>
      <protection locked="0"/>
    </xf>
    <xf numFmtId="49" fontId="5" fillId="9" borderId="12" xfId="4" applyNumberFormat="1" applyFont="1" applyFill="1" applyBorder="1" applyAlignment="1" applyProtection="1">
      <alignment vertical="top" wrapText="1" shrinkToFit="1"/>
      <protection locked="0"/>
    </xf>
    <xf numFmtId="49" fontId="5" fillId="4" borderId="43" xfId="0" applyNumberFormat="1" applyFont="1" applyFill="1" applyBorder="1" applyAlignment="1" applyProtection="1">
      <alignment vertical="top" shrinkToFit="1"/>
      <protection locked="0"/>
    </xf>
    <xf numFmtId="49" fontId="5" fillId="4" borderId="43" xfId="0" applyNumberFormat="1" applyFont="1" applyFill="1" applyBorder="1" applyAlignment="1" applyProtection="1">
      <alignment vertical="top" wrapText="1" shrinkToFit="1"/>
      <protection locked="0"/>
    </xf>
    <xf numFmtId="49" fontId="5" fillId="4" borderId="32" xfId="5" applyNumberFormat="1" applyFont="1" applyFill="1" applyBorder="1" applyAlignment="1" applyProtection="1">
      <alignment vertical="top" wrapText="1" shrinkToFit="1"/>
      <protection locked="0"/>
    </xf>
    <xf numFmtId="49" fontId="5" fillId="4" borderId="32" xfId="5" applyNumberFormat="1" applyFont="1" applyFill="1" applyBorder="1" applyAlignment="1" applyProtection="1">
      <alignment vertical="top" shrinkToFit="1"/>
      <protection locked="0"/>
    </xf>
    <xf numFmtId="49" fontId="5" fillId="4" borderId="1" xfId="5" applyNumberFormat="1" applyFont="1" applyFill="1" applyBorder="1" applyAlignment="1" applyProtection="1">
      <alignment vertical="top" wrapText="1" shrinkToFit="1"/>
      <protection locked="0"/>
    </xf>
    <xf numFmtId="49" fontId="5" fillId="4" borderId="18" xfId="5" applyNumberFormat="1" applyFont="1" applyFill="1" applyBorder="1" applyAlignment="1" applyProtection="1">
      <alignment vertical="top" shrinkToFit="1"/>
      <protection locked="0"/>
    </xf>
    <xf numFmtId="49" fontId="5" fillId="4" borderId="1" xfId="5" applyNumberFormat="1" applyFont="1" applyFill="1" applyBorder="1" applyAlignment="1" applyProtection="1">
      <alignment vertical="top" shrinkToFit="1"/>
      <protection locked="0"/>
    </xf>
    <xf numFmtId="49" fontId="5" fillId="4" borderId="41" xfId="0" applyNumberFormat="1" applyFont="1" applyFill="1" applyBorder="1" applyAlignment="1" applyProtection="1">
      <alignment vertical="top" shrinkToFit="1"/>
      <protection locked="0"/>
    </xf>
    <xf numFmtId="0" fontId="4" fillId="8" borderId="12" xfId="4" applyFont="1" applyFill="1" applyBorder="1" applyAlignment="1">
      <alignment vertical="top" shrinkToFit="1"/>
    </xf>
    <xf numFmtId="49" fontId="5" fillId="4" borderId="32" xfId="4" applyNumberFormat="1" applyFont="1" applyFill="1" applyBorder="1" applyAlignment="1" applyProtection="1">
      <alignment vertical="top" wrapText="1"/>
      <protection locked="0"/>
    </xf>
    <xf numFmtId="49" fontId="5" fillId="4" borderId="43" xfId="4" applyNumberFormat="1" applyFont="1" applyFill="1" applyBorder="1" applyAlignment="1" applyProtection="1">
      <alignment vertical="top" wrapText="1"/>
      <protection locked="0"/>
    </xf>
    <xf numFmtId="49" fontId="5" fillId="4" borderId="12" xfId="4" applyNumberFormat="1" applyFont="1" applyFill="1" applyBorder="1" applyAlignment="1" applyProtection="1">
      <alignment vertical="top" wrapText="1"/>
      <protection locked="0"/>
    </xf>
    <xf numFmtId="49" fontId="5" fillId="9" borderId="12" xfId="4" applyNumberFormat="1" applyFont="1" applyFill="1" applyBorder="1" applyAlignment="1" applyProtection="1">
      <alignment vertical="top" wrapText="1"/>
      <protection locked="0"/>
    </xf>
    <xf numFmtId="49" fontId="5" fillId="4" borderId="43" xfId="0" applyNumberFormat="1" applyFont="1" applyFill="1" applyBorder="1" applyAlignment="1" applyProtection="1">
      <alignment vertical="top" wrapText="1"/>
      <protection locked="0"/>
    </xf>
    <xf numFmtId="49" fontId="5" fillId="4" borderId="32" xfId="5" applyNumberFormat="1" applyFont="1" applyFill="1" applyBorder="1" applyAlignment="1" applyProtection="1">
      <alignment vertical="top" wrapText="1"/>
      <protection locked="0"/>
    </xf>
    <xf numFmtId="49" fontId="5" fillId="4" borderId="1" xfId="5" applyNumberFormat="1" applyFont="1" applyFill="1" applyBorder="1" applyAlignment="1" applyProtection="1">
      <alignment vertical="top" wrapText="1"/>
      <protection locked="0"/>
    </xf>
    <xf numFmtId="49" fontId="5" fillId="4" borderId="18" xfId="5" applyNumberFormat="1" applyFont="1" applyFill="1" applyBorder="1" applyAlignment="1" applyProtection="1">
      <alignment vertical="top" wrapText="1"/>
      <protection locked="0"/>
    </xf>
    <xf numFmtId="49" fontId="30" fillId="0" borderId="12" xfId="4" applyNumberFormat="1" applyFont="1" applyBorder="1" applyAlignment="1">
      <alignment horizontal="left" vertical="top" indent="2"/>
    </xf>
    <xf numFmtId="0" fontId="1" fillId="0" borderId="28" xfId="4" applyFont="1" applyBorder="1"/>
    <xf numFmtId="4" fontId="5" fillId="8" borderId="43" xfId="7" applyNumberFormat="1" applyFont="1" applyFill="1" applyBorder="1" applyProtection="1">
      <alignment horizontal="right" vertical="center" shrinkToFit="1"/>
    </xf>
    <xf numFmtId="49" fontId="4" fillId="0" borderId="12" xfId="4" applyNumberFormat="1" applyFont="1" applyBorder="1" applyAlignment="1">
      <alignment horizontal="left" vertical="top" wrapText="1" indent="2"/>
    </xf>
    <xf numFmtId="4" fontId="5" fillId="4" borderId="32" xfId="7" applyNumberFormat="1" applyFont="1" applyFill="1" applyBorder="1" applyProtection="1">
      <alignment horizontal="right" vertical="center" shrinkToFit="1"/>
    </xf>
    <xf numFmtId="4" fontId="5" fillId="4" borderId="43" xfId="7" applyNumberFormat="1" applyFont="1" applyFill="1" applyBorder="1" applyProtection="1">
      <alignment horizontal="right" vertical="center" shrinkToFit="1"/>
    </xf>
    <xf numFmtId="4" fontId="5" fillId="4" borderId="12" xfId="7" applyNumberFormat="1" applyFont="1" applyFill="1" applyBorder="1" applyProtection="1">
      <alignment horizontal="right" vertical="center" shrinkToFit="1"/>
    </xf>
    <xf numFmtId="4" fontId="5" fillId="4" borderId="41" xfId="7" applyNumberFormat="1" applyFont="1" applyFill="1" applyBorder="1" applyProtection="1">
      <alignment horizontal="right" vertical="center" shrinkToFit="1"/>
    </xf>
    <xf numFmtId="4" fontId="5" fillId="4" borderId="1" xfId="7" applyNumberFormat="1" applyFont="1" applyFill="1" applyProtection="1">
      <alignment horizontal="right" vertical="center" shrinkToFit="1"/>
    </xf>
    <xf numFmtId="4" fontId="5" fillId="4" borderId="18" xfId="7" applyNumberFormat="1" applyFont="1" applyFill="1" applyBorder="1" applyProtection="1">
      <alignment horizontal="right" vertical="center" shrinkToFit="1"/>
    </xf>
    <xf numFmtId="49" fontId="4" fillId="0" borderId="12" xfId="4" applyNumberFormat="1" applyFont="1" applyBorder="1" applyAlignment="1">
      <alignment horizontal="left" vertical="top" indent="2"/>
    </xf>
    <xf numFmtId="4" fontId="5" fillId="4" borderId="43" xfId="7" applyNumberFormat="1" applyFont="1" applyFill="1" applyBorder="1">
      <alignment horizontal="right" vertical="center" shrinkToFit="1"/>
      <protection locked="0"/>
    </xf>
    <xf numFmtId="49" fontId="4" fillId="0" borderId="42" xfId="4" applyNumberFormat="1" applyFont="1" applyBorder="1" applyAlignment="1">
      <alignment horizontal="left" vertical="top" indent="2"/>
    </xf>
    <xf numFmtId="4" fontId="5" fillId="4" borderId="70" xfId="7" applyNumberFormat="1" applyFont="1" applyFill="1" applyBorder="1">
      <alignment horizontal="right" vertical="center" shrinkToFit="1"/>
      <protection locked="0"/>
    </xf>
    <xf numFmtId="4" fontId="5" fillId="4" borderId="112" xfId="7" applyNumberFormat="1" applyFont="1" applyFill="1" applyBorder="1">
      <alignment horizontal="right" vertical="center" shrinkToFit="1"/>
      <protection locked="0"/>
    </xf>
    <xf numFmtId="49" fontId="4" fillId="0" borderId="13" xfId="4" applyNumberFormat="1" applyFont="1" applyBorder="1" applyAlignment="1">
      <alignment horizontal="left" vertical="top" indent="2"/>
    </xf>
    <xf numFmtId="4" fontId="5" fillId="4" borderId="47" xfId="7" applyNumberFormat="1" applyFont="1" applyFill="1" applyBorder="1">
      <alignment horizontal="right" vertical="center" shrinkToFit="1"/>
      <protection locked="0"/>
    </xf>
    <xf numFmtId="4" fontId="5" fillId="4" borderId="54" xfId="7" applyNumberFormat="1" applyFont="1" applyFill="1" applyBorder="1">
      <alignment horizontal="right" vertical="center" shrinkToFit="1"/>
      <protection locked="0"/>
    </xf>
    <xf numFmtId="4" fontId="5" fillId="4" borderId="13" xfId="7" applyNumberFormat="1" applyFont="1" applyFill="1" applyBorder="1">
      <alignment horizontal="right" vertical="center" shrinkToFit="1"/>
      <protection locked="0"/>
    </xf>
    <xf numFmtId="4" fontId="5" fillId="4" borderId="7" xfId="7" applyNumberFormat="1" applyFont="1" applyFill="1" applyBorder="1">
      <alignment horizontal="right" vertical="center" shrinkToFit="1"/>
      <protection locked="0"/>
    </xf>
    <xf numFmtId="4" fontId="5" fillId="4" borderId="52" xfId="7" applyNumberFormat="1" applyFont="1" applyFill="1" applyBorder="1">
      <alignment horizontal="right" vertical="center" shrinkToFit="1"/>
      <protection locked="0"/>
    </xf>
    <xf numFmtId="0" fontId="1" fillId="0" borderId="0" xfId="4" applyFont="1"/>
    <xf numFmtId="0" fontId="39" fillId="0" borderId="0" xfId="0" applyFont="1"/>
    <xf numFmtId="49" fontId="4" fillId="8" borderId="35" xfId="5" applyNumberFormat="1" applyFont="1" applyFill="1" applyBorder="1" applyAlignment="1">
      <alignment horizontal="center" vertical="center"/>
    </xf>
    <xf numFmtId="4" fontId="1" fillId="7" borderId="20" xfId="5" applyNumberFormat="1" applyFont="1" applyFill="1" applyBorder="1"/>
    <xf numFmtId="4" fontId="1" fillId="7" borderId="25" xfId="0" applyNumberFormat="1" applyFont="1" applyFill="1" applyBorder="1"/>
    <xf numFmtId="4" fontId="1" fillId="7" borderId="59" xfId="0" applyNumberFormat="1" applyFont="1" applyFill="1" applyBorder="1"/>
    <xf numFmtId="4" fontId="1" fillId="7" borderId="63" xfId="0" applyNumberFormat="1" applyFont="1" applyFill="1" applyBorder="1"/>
    <xf numFmtId="0" fontId="1" fillId="7" borderId="38" xfId="6" applyFont="1" applyFill="1" applyBorder="1"/>
    <xf numFmtId="0" fontId="1" fillId="7" borderId="0" xfId="6" applyFont="1" applyFill="1"/>
    <xf numFmtId="4" fontId="1" fillId="7" borderId="3" xfId="0" applyNumberFormat="1" applyFont="1" applyFill="1" applyBorder="1"/>
    <xf numFmtId="0" fontId="4" fillId="8" borderId="65" xfId="5" applyFont="1" applyFill="1" applyBorder="1" applyAlignment="1">
      <alignment horizontal="center" vertical="center" shrinkToFit="1"/>
    </xf>
    <xf numFmtId="49" fontId="4" fillId="0" borderId="6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32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  <xf numFmtId="49" fontId="4" fillId="0" borderId="18" xfId="6" applyNumberFormat="1" applyFont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31" xfId="2" applyNumberFormat="1" applyFont="1" applyBorder="1" applyAlignment="1">
      <alignment horizontal="center" vertical="center"/>
    </xf>
    <xf numFmtId="0" fontId="4" fillId="8" borderId="65" xfId="5" applyFont="1" applyFill="1" applyBorder="1" applyAlignment="1">
      <alignment horizontal="left" vertical="center" shrinkToFit="1"/>
    </xf>
    <xf numFmtId="49" fontId="4" fillId="4" borderId="41" xfId="5" applyNumberFormat="1" applyFont="1" applyFill="1" applyBorder="1" applyAlignment="1">
      <alignment horizontal="center" vertical="center" wrapText="1"/>
    </xf>
    <xf numFmtId="49" fontId="4" fillId="4" borderId="32" xfId="6" applyNumberFormat="1" applyFont="1" applyFill="1" applyBorder="1" applyAlignment="1">
      <alignment horizontal="center" vertical="center" wrapText="1"/>
    </xf>
    <xf numFmtId="49" fontId="4" fillId="4" borderId="12" xfId="6" applyNumberFormat="1" applyFont="1" applyFill="1" applyBorder="1" applyAlignment="1">
      <alignment horizontal="center" vertical="center" wrapText="1"/>
    </xf>
    <xf numFmtId="49" fontId="4" fillId="4" borderId="5" xfId="6" applyNumberFormat="1" applyFont="1" applyFill="1" applyBorder="1" applyAlignment="1" applyProtection="1">
      <alignment vertical="top" wrapText="1" shrinkToFit="1"/>
      <protection locked="0"/>
    </xf>
    <xf numFmtId="0" fontId="4" fillId="8" borderId="65" xfId="5" applyFont="1" applyFill="1" applyBorder="1" applyAlignment="1">
      <alignment vertical="top" wrapText="1" shrinkToFit="1"/>
    </xf>
    <xf numFmtId="49" fontId="5" fillId="4" borderId="65" xfId="6" applyNumberFormat="1" applyFont="1" applyFill="1" applyBorder="1" applyAlignment="1" applyProtection="1">
      <alignment horizontal="left" vertical="center" wrapText="1" shrinkToFit="1"/>
      <protection locked="0"/>
    </xf>
    <xf numFmtId="49" fontId="5" fillId="4" borderId="1" xfId="6" applyNumberFormat="1" applyFont="1" applyFill="1" applyBorder="1" applyAlignment="1" applyProtection="1">
      <alignment horizontal="left" vertical="center" wrapText="1" shrinkToFit="1"/>
      <protection locked="0"/>
    </xf>
    <xf numFmtId="49" fontId="5" fillId="4" borderId="12" xfId="6" applyNumberFormat="1" applyFont="1" applyFill="1" applyBorder="1" applyAlignment="1" applyProtection="1">
      <alignment horizontal="left" vertical="center" wrapText="1" shrinkToFit="1"/>
      <protection locked="0"/>
    </xf>
    <xf numFmtId="49" fontId="5" fillId="4" borderId="32" xfId="6" applyNumberFormat="1" applyFont="1" applyFill="1" applyBorder="1" applyAlignment="1" applyProtection="1">
      <alignment vertical="top" wrapText="1" shrinkToFit="1"/>
      <protection locked="0"/>
    </xf>
    <xf numFmtId="49" fontId="5" fillId="4" borderId="18" xfId="6" applyNumberFormat="1" applyFont="1" applyFill="1" applyBorder="1" applyAlignment="1" applyProtection="1">
      <alignment vertical="top" wrapText="1"/>
      <protection locked="0"/>
    </xf>
    <xf numFmtId="49" fontId="5" fillId="9" borderId="5" xfId="0" applyNumberFormat="1" applyFont="1" applyFill="1" applyBorder="1" applyAlignment="1" applyProtection="1">
      <alignment vertical="top" wrapText="1" shrinkToFit="1"/>
      <protection locked="0"/>
    </xf>
    <xf numFmtId="49" fontId="5" fillId="9" borderId="18" xfId="0" applyNumberFormat="1" applyFont="1" applyFill="1" applyBorder="1" applyAlignment="1" applyProtection="1">
      <alignment vertical="top" shrinkToFit="1"/>
      <protection locked="0"/>
    </xf>
    <xf numFmtId="49" fontId="5" fillId="9" borderId="31" xfId="0" applyNumberFormat="1" applyFont="1" applyFill="1" applyBorder="1" applyAlignment="1" applyProtection="1">
      <alignment vertical="top" shrinkToFit="1"/>
      <protection locked="0"/>
    </xf>
    <xf numFmtId="49" fontId="5" fillId="4" borderId="12" xfId="0" applyNumberFormat="1" applyFont="1" applyFill="1" applyBorder="1" applyAlignment="1" applyProtection="1">
      <alignment vertical="top" shrinkToFit="1"/>
      <protection locked="0"/>
    </xf>
    <xf numFmtId="49" fontId="5" fillId="4" borderId="41" xfId="0" applyNumberFormat="1" applyFont="1" applyFill="1" applyBorder="1" applyAlignment="1" applyProtection="1">
      <alignment horizontal="center" vertical="top" shrinkToFit="1"/>
      <protection locked="0"/>
    </xf>
    <xf numFmtId="0" fontId="4" fillId="8" borderId="65" xfId="5" applyFont="1" applyFill="1" applyBorder="1" applyAlignment="1">
      <alignment vertical="top" shrinkToFit="1"/>
    </xf>
    <xf numFmtId="49" fontId="5" fillId="4" borderId="41" xfId="5" applyNumberFormat="1" applyFont="1" applyFill="1" applyBorder="1" applyAlignment="1" applyProtection="1">
      <alignment vertical="top" wrapText="1"/>
      <protection locked="0"/>
    </xf>
    <xf numFmtId="49" fontId="5" fillId="4" borderId="41" xfId="6" applyNumberFormat="1" applyFont="1" applyFill="1" applyBorder="1" applyAlignment="1" applyProtection="1">
      <alignment vertical="top" wrapText="1"/>
      <protection locked="0"/>
    </xf>
    <xf numFmtId="49" fontId="5" fillId="4" borderId="65" xfId="0" applyNumberFormat="1" applyFont="1" applyFill="1" applyBorder="1" applyAlignment="1" applyProtection="1">
      <alignment vertical="top" wrapText="1"/>
      <protection locked="0"/>
    </xf>
    <xf numFmtId="49" fontId="5" fillId="4" borderId="1" xfId="0" applyNumberFormat="1" applyFont="1" applyFill="1" applyBorder="1" applyAlignment="1" applyProtection="1">
      <alignment vertical="top" wrapText="1"/>
      <protection locked="0"/>
    </xf>
    <xf numFmtId="49" fontId="5" fillId="4" borderId="12" xfId="0" applyNumberFormat="1" applyFont="1" applyFill="1" applyBorder="1" applyAlignment="1" applyProtection="1">
      <alignment vertical="top" wrapText="1"/>
      <protection locked="0"/>
    </xf>
    <xf numFmtId="49" fontId="5" fillId="4" borderId="32" xfId="6" applyNumberFormat="1" applyFont="1" applyFill="1" applyBorder="1" applyAlignment="1" applyProtection="1">
      <alignment vertical="top" wrapText="1"/>
      <protection locked="0"/>
    </xf>
    <xf numFmtId="1" fontId="5" fillId="4" borderId="1" xfId="6" applyNumberFormat="1" applyFont="1" applyFill="1" applyBorder="1" applyAlignment="1" applyProtection="1">
      <alignment vertical="top" wrapText="1"/>
      <protection locked="0"/>
    </xf>
    <xf numFmtId="1" fontId="5" fillId="4" borderId="18" xfId="6" applyNumberFormat="1" applyFont="1" applyFill="1" applyBorder="1" applyAlignment="1" applyProtection="1">
      <alignment vertical="top" wrapText="1"/>
      <protection locked="0"/>
    </xf>
    <xf numFmtId="49" fontId="5" fillId="9" borderId="5" xfId="0" applyNumberFormat="1" applyFont="1" applyFill="1" applyBorder="1" applyAlignment="1" applyProtection="1">
      <alignment vertical="top" wrapText="1"/>
      <protection locked="0"/>
    </xf>
    <xf numFmtId="49" fontId="5" fillId="9" borderId="18" xfId="0" applyNumberFormat="1" applyFont="1" applyFill="1" applyBorder="1" applyAlignment="1" applyProtection="1">
      <alignment vertical="top" wrapText="1"/>
      <protection locked="0"/>
    </xf>
    <xf numFmtId="49" fontId="5" fillId="9" borderId="31" xfId="0" applyNumberFormat="1" applyFont="1" applyFill="1" applyBorder="1" applyAlignment="1" applyProtection="1">
      <alignment vertical="top" wrapText="1"/>
      <protection locked="0"/>
    </xf>
    <xf numFmtId="49" fontId="5" fillId="4" borderId="41" xfId="0" applyNumberFormat="1" applyFont="1" applyFill="1" applyBorder="1" applyAlignment="1" applyProtection="1">
      <alignment horizontal="center" vertical="top" wrapText="1"/>
      <protection locked="0"/>
    </xf>
    <xf numFmtId="1" fontId="5" fillId="4" borderId="65" xfId="0" applyNumberFormat="1" applyFont="1" applyFill="1" applyBorder="1" applyAlignment="1" applyProtection="1">
      <alignment vertical="top" wrapText="1"/>
      <protection locked="0"/>
    </xf>
    <xf numFmtId="1" fontId="5" fillId="4" borderId="32" xfId="6" applyNumberFormat="1" applyFont="1" applyFill="1" applyBorder="1" applyAlignment="1" applyProtection="1">
      <alignment vertical="top" wrapText="1"/>
      <protection locked="0"/>
    </xf>
    <xf numFmtId="49" fontId="5" fillId="4" borderId="5" xfId="6" applyNumberFormat="1" applyFont="1" applyFill="1" applyBorder="1" applyAlignment="1">
      <alignment horizontal="right" vertical="center" wrapText="1"/>
    </xf>
    <xf numFmtId="49" fontId="5" fillId="4" borderId="1" xfId="6" applyNumberFormat="1" applyFont="1" applyFill="1" applyBorder="1" applyAlignment="1">
      <alignment horizontal="right" vertical="center" wrapText="1"/>
    </xf>
    <xf numFmtId="49" fontId="5" fillId="4" borderId="18" xfId="6" applyNumberFormat="1" applyFont="1" applyFill="1" applyBorder="1" applyAlignment="1">
      <alignment horizontal="right" vertical="center" wrapText="1"/>
    </xf>
    <xf numFmtId="1" fontId="5" fillId="4" borderId="5" xfId="0" applyNumberFormat="1" applyFont="1" applyFill="1" applyBorder="1" applyAlignment="1" applyProtection="1">
      <alignment horizontal="center" vertical="top" wrapText="1"/>
      <protection locked="0"/>
    </xf>
    <xf numFmtId="1" fontId="5" fillId="4" borderId="18" xfId="0" applyNumberFormat="1" applyFont="1" applyFill="1" applyBorder="1" applyAlignment="1" applyProtection="1">
      <alignment horizontal="center" vertical="top" wrapText="1"/>
      <protection locked="0"/>
    </xf>
    <xf numFmtId="1" fontId="5" fillId="4" borderId="31" xfId="0" applyNumberFormat="1" applyFont="1" applyFill="1" applyBorder="1" applyAlignment="1" applyProtection="1">
      <alignment horizontal="center" vertical="top" wrapText="1"/>
      <protection locked="0"/>
    </xf>
    <xf numFmtId="1" fontId="5" fillId="4" borderId="32" xfId="0" applyNumberFormat="1" applyFont="1" applyFill="1" applyBorder="1" applyAlignment="1" applyProtection="1">
      <alignment vertical="top" wrapText="1"/>
      <protection locked="0"/>
    </xf>
    <xf numFmtId="1" fontId="5" fillId="4" borderId="31" xfId="0" applyNumberFormat="1" applyFont="1" applyFill="1" applyBorder="1" applyAlignment="1" applyProtection="1">
      <alignment vertical="top" wrapText="1"/>
      <protection locked="0"/>
    </xf>
    <xf numFmtId="49" fontId="4" fillId="7" borderId="65" xfId="5" applyNumberFormat="1" applyFont="1" applyFill="1" applyBorder="1" applyAlignment="1">
      <alignment vertical="top" wrapText="1"/>
    </xf>
    <xf numFmtId="3" fontId="5" fillId="4" borderId="65" xfId="7" applyNumberFormat="1" applyFont="1" applyFill="1" applyBorder="1" applyProtection="1">
      <alignment horizontal="right" vertical="center" shrinkToFit="1"/>
    </xf>
    <xf numFmtId="49" fontId="4" fillId="0" borderId="65" xfId="5" applyNumberFormat="1" applyFont="1" applyBorder="1" applyAlignment="1">
      <alignment horizontal="left" vertical="top" indent="2"/>
    </xf>
    <xf numFmtId="0" fontId="39" fillId="0" borderId="1" xfId="0" applyFont="1" applyBorder="1"/>
    <xf numFmtId="49" fontId="4" fillId="0" borderId="65" xfId="5" applyNumberFormat="1" applyFont="1" applyBorder="1" applyAlignment="1">
      <alignment vertical="top" wrapText="1"/>
    </xf>
    <xf numFmtId="49" fontId="4" fillId="0" borderId="65" xfId="5" applyNumberFormat="1" applyFont="1" applyBorder="1" applyAlignment="1">
      <alignment horizontal="left" vertical="top" wrapText="1" indent="2"/>
    </xf>
    <xf numFmtId="49" fontId="40" fillId="0" borderId="78" xfId="5" applyNumberFormat="1" applyFont="1" applyBorder="1" applyAlignment="1">
      <alignment horizontal="left" vertical="top" indent="2"/>
    </xf>
    <xf numFmtId="3" fontId="27" fillId="4" borderId="49" xfId="7" applyNumberFormat="1" applyFont="1" applyFill="1" applyBorder="1">
      <alignment horizontal="right" vertical="center" shrinkToFit="1"/>
      <protection locked="0"/>
    </xf>
    <xf numFmtId="3" fontId="27" fillId="4" borderId="78" xfId="7" applyNumberFormat="1" applyFont="1" applyFill="1" applyBorder="1">
      <alignment horizontal="right" vertical="center" shrinkToFit="1"/>
      <protection locked="0"/>
    </xf>
    <xf numFmtId="3" fontId="27" fillId="4" borderId="7" xfId="7" applyNumberFormat="1" applyFont="1" applyFill="1" applyBorder="1">
      <alignment horizontal="right" vertical="center" shrinkToFit="1"/>
      <protection locked="0"/>
    </xf>
    <xf numFmtId="3" fontId="27" fillId="4" borderId="13" xfId="7" applyNumberFormat="1" applyFont="1" applyFill="1" applyBorder="1">
      <alignment horizontal="right" vertical="center" shrinkToFit="1"/>
      <protection locked="0"/>
    </xf>
    <xf numFmtId="3" fontId="27" fillId="4" borderId="47" xfId="7" applyNumberFormat="1" applyFont="1" applyFill="1" applyBorder="1">
      <alignment horizontal="right" vertical="center" shrinkToFit="1"/>
      <protection locked="0"/>
    </xf>
    <xf numFmtId="3" fontId="27" fillId="4" borderId="52" xfId="7" applyNumberFormat="1" applyFont="1" applyFill="1" applyBorder="1">
      <alignment horizontal="right" vertical="center" shrinkToFit="1"/>
      <protection locked="0"/>
    </xf>
    <xf numFmtId="3" fontId="27" fillId="4" borderId="6" xfId="7" applyNumberFormat="1" applyFont="1" applyFill="1" applyBorder="1">
      <alignment horizontal="right" vertical="center" shrinkToFit="1"/>
      <protection locked="0"/>
    </xf>
    <xf numFmtId="3" fontId="27" fillId="4" borderId="69" xfId="7" applyNumberFormat="1" applyFont="1" applyFill="1" applyBorder="1">
      <alignment horizontal="right" vertical="center" shrinkToFit="1"/>
      <protection locked="0"/>
    </xf>
    <xf numFmtId="0" fontId="2" fillId="0" borderId="1" xfId="3" applyBorder="1"/>
    <xf numFmtId="0" fontId="0" fillId="9" borderId="0" xfId="0" applyFill="1"/>
    <xf numFmtId="0" fontId="0" fillId="9" borderId="0" xfId="0" applyFill="1" applyAlignment="1">
      <alignment horizontal="center"/>
    </xf>
    <xf numFmtId="0" fontId="1" fillId="0" borderId="10" xfId="3" applyFont="1" applyBorder="1"/>
    <xf numFmtId="49" fontId="4" fillId="9" borderId="32" xfId="4" applyNumberFormat="1" applyFont="1" applyFill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1" fillId="0" borderId="15" xfId="2" applyBorder="1" applyAlignment="1">
      <alignment vertical="center"/>
    </xf>
    <xf numFmtId="0" fontId="3" fillId="7" borderId="16" xfId="2" applyFont="1" applyFill="1" applyBorder="1" applyAlignment="1">
      <alignment vertical="center"/>
    </xf>
    <xf numFmtId="0" fontId="3" fillId="7" borderId="64" xfId="3" applyFont="1" applyFill="1" applyBorder="1" applyAlignment="1">
      <alignment vertical="center"/>
    </xf>
    <xf numFmtId="0" fontId="3" fillId="7" borderId="40" xfId="3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right"/>
    </xf>
    <xf numFmtId="1" fontId="0" fillId="9" borderId="7" xfId="0" applyNumberFormat="1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25" xfId="0" applyFill="1" applyBorder="1"/>
    <xf numFmtId="0" fontId="0" fillId="9" borderId="37" xfId="0" applyFill="1" applyBorder="1"/>
    <xf numFmtId="0" fontId="0" fillId="9" borderId="26" xfId="0" applyFill="1" applyBorder="1"/>
    <xf numFmtId="0" fontId="0" fillId="9" borderId="37" xfId="0" applyFill="1" applyBorder="1" applyAlignment="1">
      <alignment horizontal="center"/>
    </xf>
    <xf numFmtId="49" fontId="5" fillId="9" borderId="41" xfId="5" applyNumberFormat="1" applyFont="1" applyFill="1" applyBorder="1" applyAlignment="1" applyProtection="1">
      <alignment vertical="center" shrinkToFit="1"/>
      <protection locked="0"/>
    </xf>
    <xf numFmtId="3" fontId="5" fillId="17" borderId="41" xfId="7" applyNumberFormat="1" applyFont="1" applyFill="1" applyBorder="1">
      <alignment horizontal="right" vertical="center" shrinkToFit="1"/>
      <protection locked="0"/>
    </xf>
    <xf numFmtId="49" fontId="4" fillId="0" borderId="55" xfId="5" applyNumberFormat="1" applyFont="1" applyBorder="1" applyAlignment="1">
      <alignment horizontal="left" vertical="top" wrapText="1" indent="2"/>
    </xf>
    <xf numFmtId="3" fontId="5" fillId="4" borderId="74" xfId="7" applyNumberFormat="1" applyFont="1" applyFill="1" applyBorder="1">
      <alignment horizontal="right" vertical="center" shrinkToFit="1"/>
      <protection locked="0"/>
    </xf>
    <xf numFmtId="49" fontId="4" fillId="0" borderId="43" xfId="5" applyNumberFormat="1" applyFont="1" applyBorder="1" applyAlignment="1">
      <alignment horizontal="center" vertical="center"/>
    </xf>
    <xf numFmtId="49" fontId="5" fillId="4" borderId="43" xfId="5" applyNumberFormat="1" applyFont="1" applyFill="1" applyBorder="1" applyAlignment="1" applyProtection="1">
      <alignment vertical="top" shrinkToFit="1"/>
      <protection locked="0"/>
    </xf>
    <xf numFmtId="49" fontId="5" fillId="4" borderId="43" xfId="5" applyNumberFormat="1" applyFont="1" applyFill="1" applyBorder="1" applyAlignment="1" applyProtection="1">
      <alignment vertical="top" wrapText="1"/>
      <protection locked="0"/>
    </xf>
    <xf numFmtId="1" fontId="5" fillId="4" borderId="43" xfId="0" applyNumberFormat="1" applyFont="1" applyFill="1" applyBorder="1" applyAlignment="1" applyProtection="1">
      <alignment horizontal="left" vertical="top" wrapText="1"/>
      <protection locked="0"/>
    </xf>
    <xf numFmtId="4" fontId="2" fillId="7" borderId="62" xfId="5" applyNumberFormat="1" applyFill="1" applyBorder="1"/>
    <xf numFmtId="49" fontId="5" fillId="9" borderId="1" xfId="5" applyNumberFormat="1" applyFont="1" applyFill="1" applyBorder="1" applyAlignment="1" applyProtection="1">
      <alignment vertical="top" shrinkToFit="1"/>
      <protection locked="0"/>
    </xf>
    <xf numFmtId="1" fontId="5" fillId="4" borderId="32" xfId="5" applyNumberFormat="1" applyFont="1" applyFill="1" applyBorder="1" applyAlignment="1" applyProtection="1">
      <alignment horizontal="left" vertical="top" wrapText="1"/>
      <protection locked="0"/>
    </xf>
    <xf numFmtId="1" fontId="5" fillId="4" borderId="32" xfId="5" applyNumberFormat="1" applyFont="1" applyFill="1" applyBorder="1" applyAlignment="1" applyProtection="1">
      <alignment vertical="top" wrapText="1"/>
      <protection locked="0"/>
    </xf>
    <xf numFmtId="4" fontId="2" fillId="7" borderId="59" xfId="5" applyNumberFormat="1" applyFill="1" applyBorder="1"/>
    <xf numFmtId="1" fontId="5" fillId="4" borderId="1" xfId="5" applyNumberFormat="1" applyFont="1" applyFill="1" applyBorder="1" applyAlignment="1" applyProtection="1">
      <alignment vertical="top" wrapText="1"/>
      <protection locked="0"/>
    </xf>
    <xf numFmtId="49" fontId="4" fillId="4" borderId="1" xfId="5" applyNumberFormat="1" applyFont="1" applyFill="1" applyBorder="1" applyAlignment="1" applyProtection="1">
      <alignment horizontal="center" vertical="center" shrinkToFit="1"/>
      <protection locked="0"/>
    </xf>
    <xf numFmtId="49" fontId="4" fillId="4" borderId="43" xfId="5" applyNumberFormat="1" applyFont="1" applyFill="1" applyBorder="1" applyAlignment="1" applyProtection="1">
      <alignment horizontal="center" vertical="center" shrinkToFit="1"/>
      <protection locked="0"/>
    </xf>
    <xf numFmtId="49" fontId="5" fillId="0" borderId="0" xfId="5" applyNumberFormat="1" applyFont="1" applyAlignment="1">
      <alignment horizontal="left" vertical="top" indent="2"/>
    </xf>
    <xf numFmtId="49" fontId="5" fillId="9" borderId="5" xfId="4" applyNumberFormat="1" applyFont="1" applyFill="1" applyBorder="1" applyAlignment="1" applyProtection="1">
      <alignment vertical="top" wrapText="1" shrinkToFit="1"/>
      <protection locked="0"/>
    </xf>
    <xf numFmtId="3" fontId="4" fillId="17" borderId="9" xfId="7" applyNumberFormat="1" applyFont="1" applyFill="1" applyBorder="1">
      <alignment horizontal="right" vertical="center" shrinkToFit="1"/>
      <protection locked="0"/>
    </xf>
    <xf numFmtId="0" fontId="2" fillId="0" borderId="5" xfId="3" applyBorder="1"/>
    <xf numFmtId="0" fontId="1" fillId="0" borderId="5" xfId="4" applyFont="1" applyBorder="1" applyAlignment="1">
      <alignment wrapText="1"/>
    </xf>
    <xf numFmtId="0" fontId="1" fillId="0" borderId="5" xfId="3" applyFont="1" applyBorder="1"/>
    <xf numFmtId="4" fontId="15" fillId="0" borderId="36" xfId="0" applyNumberFormat="1" applyFont="1" applyBorder="1" applyAlignment="1">
      <alignment horizontal="center"/>
    </xf>
    <xf numFmtId="4" fontId="15" fillId="16" borderId="3" xfId="0" applyNumberFormat="1" applyFont="1" applyFill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0" fontId="1" fillId="0" borderId="77" xfId="0" applyFont="1" applyBorder="1"/>
    <xf numFmtId="4" fontId="15" fillId="0" borderId="75" xfId="0" applyNumberFormat="1" applyFont="1" applyBorder="1" applyAlignment="1">
      <alignment horizontal="center"/>
    </xf>
    <xf numFmtId="4" fontId="5" fillId="0" borderId="65" xfId="7" applyNumberFormat="1" applyFont="1" applyFill="1" applyBorder="1">
      <alignment horizontal="right" vertical="center" shrinkToFit="1"/>
      <protection locked="0"/>
    </xf>
    <xf numFmtId="3" fontId="4" fillId="0" borderId="17" xfId="7" applyNumberFormat="1" applyFont="1" applyFill="1" applyBorder="1">
      <alignment horizontal="right" vertical="center" shrinkToFit="1"/>
      <protection locked="0"/>
    </xf>
    <xf numFmtId="4" fontId="15" fillId="0" borderId="77" xfId="0" applyNumberFormat="1" applyFont="1" applyBorder="1" applyAlignment="1">
      <alignment horizontal="center"/>
    </xf>
    <xf numFmtId="3" fontId="4" fillId="0" borderId="17" xfId="0" applyNumberFormat="1" applyFont="1" applyBorder="1" applyAlignment="1" applyProtection="1">
      <alignment horizontal="right" vertical="center" wrapText="1"/>
      <protection locked="0"/>
    </xf>
    <xf numFmtId="4" fontId="5" fillId="0" borderId="41" xfId="7" applyNumberFormat="1" applyFont="1" applyFill="1" applyBorder="1">
      <alignment horizontal="right" vertical="center" shrinkToFit="1"/>
      <protection locked="0"/>
    </xf>
    <xf numFmtId="4" fontId="15" fillId="0" borderId="46" xfId="0" applyNumberFormat="1" applyFont="1" applyBorder="1" applyAlignment="1">
      <alignment horizontal="center"/>
    </xf>
    <xf numFmtId="4" fontId="15" fillId="0" borderId="11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3" fontId="4" fillId="0" borderId="1" xfId="7" applyNumberFormat="1" applyFont="1" applyFill="1">
      <alignment horizontal="right" vertical="center" shrinkToFit="1"/>
      <protection locked="0"/>
    </xf>
    <xf numFmtId="3" fontId="4" fillId="0" borderId="12" xfId="7" applyNumberFormat="1" applyFont="1" applyFill="1" applyBorder="1">
      <alignment horizontal="right" vertical="center" shrinkToFit="1"/>
      <protection locked="0"/>
    </xf>
    <xf numFmtId="3" fontId="4" fillId="0" borderId="5" xfId="7" applyNumberFormat="1" applyFont="1" applyFill="1" applyBorder="1">
      <alignment horizontal="right" vertical="center" shrinkToFit="1"/>
      <protection locked="0"/>
    </xf>
    <xf numFmtId="0" fontId="1" fillId="0" borderId="36" xfId="0" applyFont="1" applyBorder="1"/>
    <xf numFmtId="3" fontId="5" fillId="0" borderId="65" xfId="7" applyNumberFormat="1" applyFont="1" applyFill="1" applyBorder="1">
      <alignment horizontal="right" vertical="center" shrinkToFit="1"/>
      <protection locked="0"/>
    </xf>
    <xf numFmtId="3" fontId="5" fillId="0" borderId="41" xfId="7" applyNumberFormat="1" applyFont="1" applyFill="1" applyBorder="1">
      <alignment horizontal="right" vertical="center" shrinkToFit="1"/>
      <protection locked="0"/>
    </xf>
    <xf numFmtId="4" fontId="15" fillId="0" borderId="2" xfId="0" applyNumberFormat="1" applyFont="1" applyBorder="1" applyAlignment="1">
      <alignment horizontal="center"/>
    </xf>
    <xf numFmtId="4" fontId="15" fillId="18" borderId="11" xfId="0" applyNumberFormat="1" applyFont="1" applyFill="1" applyBorder="1" applyAlignment="1">
      <alignment horizontal="center"/>
    </xf>
    <xf numFmtId="3" fontId="4" fillId="0" borderId="102" xfId="7" applyNumberFormat="1" applyFont="1" applyFill="1" applyBorder="1">
      <alignment horizontal="right" vertical="center" shrinkToFit="1"/>
      <protection locked="0"/>
    </xf>
    <xf numFmtId="3" fontId="5" fillId="4" borderId="7" xfId="7" applyNumberFormat="1" applyFont="1" applyFill="1" applyBorder="1" applyProtection="1">
      <alignment horizontal="right" vertical="center" shrinkToFit="1"/>
    </xf>
    <xf numFmtId="0" fontId="0" fillId="9" borderId="27" xfId="0" applyFill="1" applyBorder="1"/>
    <xf numFmtId="0" fontId="0" fillId="9" borderId="28" xfId="0" applyFill="1" applyBorder="1"/>
    <xf numFmtId="4" fontId="5" fillId="0" borderId="43" xfId="7" applyNumberFormat="1" applyFont="1" applyFill="1" applyBorder="1">
      <alignment horizontal="right" vertical="center" shrinkToFit="1"/>
      <protection locked="0"/>
    </xf>
    <xf numFmtId="4" fontId="5" fillId="0" borderId="54" xfId="7" applyNumberFormat="1" applyFont="1" applyFill="1" applyBorder="1">
      <alignment horizontal="right" vertical="center" shrinkToFit="1"/>
      <protection locked="0"/>
    </xf>
    <xf numFmtId="4" fontId="5" fillId="0" borderId="43" xfId="7" applyNumberFormat="1" applyFont="1" applyFill="1" applyBorder="1" applyProtection="1">
      <alignment horizontal="right" vertical="center" shrinkToFit="1"/>
    </xf>
    <xf numFmtId="4" fontId="5" fillId="0" borderId="12" xfId="7" applyNumberFormat="1" applyFont="1" applyFill="1" applyBorder="1">
      <alignment horizontal="right" vertical="center" shrinkToFit="1"/>
      <protection locked="0"/>
    </xf>
    <xf numFmtId="4" fontId="5" fillId="0" borderId="13" xfId="7" applyNumberFormat="1" applyFont="1" applyFill="1" applyBorder="1">
      <alignment horizontal="right" vertical="center" shrinkToFit="1"/>
      <protection locked="0"/>
    </xf>
    <xf numFmtId="4" fontId="5" fillId="0" borderId="70" xfId="7" applyNumberFormat="1" applyFont="1" applyFill="1" applyBorder="1">
      <alignment horizontal="right" vertical="center" shrinkToFit="1"/>
      <protection locked="0"/>
    </xf>
    <xf numFmtId="4" fontId="5" fillId="0" borderId="32" xfId="7" applyNumberFormat="1" applyFont="1" applyFill="1" applyBorder="1">
      <alignment horizontal="right" vertical="center" shrinkToFit="1"/>
      <protection locked="0"/>
    </xf>
    <xf numFmtId="4" fontId="5" fillId="0" borderId="47" xfId="7" applyNumberFormat="1" applyFont="1" applyFill="1" applyBorder="1">
      <alignment horizontal="right" vertical="center" shrinkToFit="1"/>
      <protection locked="0"/>
    </xf>
    <xf numFmtId="4" fontId="5" fillId="0" borderId="32" xfId="7" applyNumberFormat="1" applyFont="1" applyFill="1" applyBorder="1" applyProtection="1">
      <alignment horizontal="right" vertical="center" shrinkToFit="1"/>
    </xf>
    <xf numFmtId="4" fontId="5" fillId="0" borderId="12" xfId="7" applyNumberFormat="1" applyFont="1" applyFill="1" applyBorder="1" applyProtection="1">
      <alignment horizontal="right" vertical="center" shrinkToFit="1"/>
    </xf>
    <xf numFmtId="4" fontId="5" fillId="0" borderId="42" xfId="7" applyNumberFormat="1" applyFont="1" applyFill="1" applyBorder="1">
      <alignment horizontal="right" vertical="center" shrinkToFit="1"/>
      <protection locked="0"/>
    </xf>
    <xf numFmtId="4" fontId="5" fillId="0" borderId="1" xfId="7" applyNumberFormat="1" applyFont="1" applyFill="1">
      <alignment horizontal="right" vertical="center" shrinkToFit="1"/>
      <protection locked="0"/>
    </xf>
    <xf numFmtId="4" fontId="5" fillId="0" borderId="1" xfId="7" applyNumberFormat="1" applyFont="1" applyFill="1" applyProtection="1">
      <alignment horizontal="right" vertical="center" shrinkToFit="1"/>
    </xf>
    <xf numFmtId="4" fontId="5" fillId="0" borderId="18" xfId="7" applyNumberFormat="1" applyFont="1" applyFill="1" applyBorder="1" applyProtection="1">
      <alignment horizontal="right" vertical="center" shrinkToFit="1"/>
    </xf>
    <xf numFmtId="4" fontId="5" fillId="0" borderId="23" xfId="7" applyNumberFormat="1" applyFont="1" applyFill="1" applyBorder="1">
      <alignment horizontal="right" vertical="center" shrinkToFit="1"/>
      <protection locked="0"/>
    </xf>
    <xf numFmtId="4" fontId="5" fillId="0" borderId="74" xfId="7" applyNumberFormat="1" applyFont="1" applyFill="1" applyBorder="1">
      <alignment horizontal="right" vertical="center" shrinkToFit="1"/>
      <protection locked="0"/>
    </xf>
    <xf numFmtId="4" fontId="5" fillId="0" borderId="112" xfId="7" applyNumberFormat="1" applyFont="1" applyFill="1" applyBorder="1">
      <alignment horizontal="right" vertical="center" shrinkToFit="1"/>
      <protection locked="0"/>
    </xf>
    <xf numFmtId="3" fontId="5" fillId="0" borderId="65" xfId="7" applyNumberFormat="1" applyFont="1" applyFill="1" applyBorder="1" applyAlignment="1">
      <alignment horizontal="right" vertical="center" wrapText="1" shrinkToFit="1"/>
      <protection locked="0"/>
    </xf>
    <xf numFmtId="3" fontId="5" fillId="0" borderId="1" xfId="7" applyNumberFormat="1" applyFont="1" applyFill="1" applyAlignment="1">
      <alignment horizontal="right" vertical="center" wrapText="1" shrinkToFit="1"/>
      <protection locked="0"/>
    </xf>
    <xf numFmtId="3" fontId="5" fillId="0" borderId="12" xfId="7" applyNumberFormat="1" applyFont="1" applyFill="1" applyBorder="1" applyAlignment="1">
      <alignment horizontal="right" vertical="center" wrapText="1" shrinkToFit="1"/>
      <protection locked="0"/>
    </xf>
    <xf numFmtId="3" fontId="5" fillId="0" borderId="1" xfId="7" applyNumberFormat="1" applyFont="1" applyFill="1">
      <alignment horizontal="right" vertical="center" shrinkToFit="1"/>
      <protection locked="0"/>
    </xf>
    <xf numFmtId="49" fontId="4" fillId="4" borderId="1" xfId="6" applyNumberFormat="1" applyFont="1" applyFill="1" applyBorder="1" applyAlignment="1" applyProtection="1">
      <alignment vertical="top" wrapText="1" shrinkToFit="1"/>
      <protection locked="0"/>
    </xf>
    <xf numFmtId="49" fontId="4" fillId="4" borderId="18" xfId="6" applyNumberFormat="1" applyFont="1" applyFill="1" applyBorder="1" applyAlignment="1" applyProtection="1">
      <alignment vertical="top" wrapText="1" shrinkToFit="1"/>
      <protection locked="0"/>
    </xf>
    <xf numFmtId="3" fontId="5" fillId="0" borderId="18" xfId="7" applyNumberFormat="1" applyFont="1" applyFill="1" applyBorder="1">
      <alignment horizontal="right" vertical="center" shrinkToFit="1"/>
      <protection locked="0"/>
    </xf>
    <xf numFmtId="3" fontId="5" fillId="0" borderId="31" xfId="7" applyNumberFormat="1" applyFont="1" applyFill="1" applyBorder="1">
      <alignment horizontal="right" vertical="center" shrinkToFit="1"/>
      <protection locked="0"/>
    </xf>
    <xf numFmtId="3" fontId="5" fillId="0" borderId="5" xfId="7" applyNumberFormat="1" applyFont="1" applyFill="1" applyBorder="1">
      <alignment horizontal="right" vertical="center" shrinkToFit="1"/>
      <protection locked="0"/>
    </xf>
    <xf numFmtId="3" fontId="5" fillId="0" borderId="12" xfId="7" applyNumberFormat="1" applyFont="1" applyFill="1" applyBorder="1">
      <alignment horizontal="right" vertical="center" shrinkToFit="1"/>
      <protection locked="0"/>
    </xf>
    <xf numFmtId="3" fontId="5" fillId="0" borderId="32" xfId="7" applyNumberFormat="1" applyFont="1" applyFill="1" applyBorder="1">
      <alignment horizontal="right" vertical="center" shrinkToFit="1"/>
      <protection locked="0"/>
    </xf>
    <xf numFmtId="3" fontId="5" fillId="0" borderId="32" xfId="7" applyNumberFormat="1" applyFont="1" applyFill="1" applyBorder="1" applyAlignment="1">
      <alignment horizontal="right" vertical="center" wrapText="1" shrinkToFit="1"/>
      <protection locked="0"/>
    </xf>
    <xf numFmtId="3" fontId="5" fillId="0" borderId="6" xfId="7" applyNumberFormat="1" applyFont="1" applyFill="1" applyBorder="1">
      <alignment horizontal="right" vertical="center" shrinkToFit="1"/>
      <protection locked="0"/>
    </xf>
    <xf numFmtId="3" fontId="5" fillId="4" borderId="5" xfId="7" applyNumberFormat="1" applyFont="1" applyFill="1" applyBorder="1" applyAlignment="1">
      <alignment horizontal="center" vertical="center" shrinkToFit="1"/>
      <protection locked="0"/>
    </xf>
    <xf numFmtId="4" fontId="1" fillId="7" borderId="61" xfId="0" applyNumberFormat="1" applyFont="1" applyFill="1" applyBorder="1"/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3" fontId="5" fillId="4" borderId="1" xfId="7" applyNumberFormat="1" applyFont="1" applyFill="1" applyAlignment="1">
      <alignment horizontal="center" vertical="center" shrinkToFit="1"/>
      <protection locked="0"/>
    </xf>
    <xf numFmtId="3" fontId="5" fillId="4" borderId="12" xfId="7" applyNumberFormat="1" applyFont="1" applyFill="1" applyBorder="1" applyAlignment="1">
      <alignment horizontal="center" vertical="center" shrinkToFit="1"/>
      <protection locked="0"/>
    </xf>
    <xf numFmtId="0" fontId="0" fillId="19" borderId="0" xfId="0" applyFill="1"/>
    <xf numFmtId="3" fontId="5" fillId="19" borderId="41" xfId="7" applyNumberFormat="1" applyFont="1" applyFill="1" applyBorder="1">
      <alignment horizontal="right" vertical="center" shrinkToFit="1"/>
      <protection locked="0"/>
    </xf>
    <xf numFmtId="3" fontId="5" fillId="19" borderId="1" xfId="7" applyNumberFormat="1" applyFont="1" applyFill="1" applyProtection="1">
      <alignment horizontal="right" vertical="center" shrinkToFit="1"/>
    </xf>
    <xf numFmtId="0" fontId="4" fillId="19" borderId="1" xfId="0" applyFont="1" applyFill="1" applyBorder="1" applyAlignment="1">
      <alignment vertical="top" shrinkToFit="1"/>
    </xf>
    <xf numFmtId="3" fontId="5" fillId="19" borderId="1" xfId="7" applyNumberFormat="1" applyFont="1" applyFill="1">
      <alignment horizontal="right" vertical="center" shrinkToFit="1"/>
      <protection locked="0"/>
    </xf>
    <xf numFmtId="0" fontId="1" fillId="7" borderId="51" xfId="0" applyFont="1" applyFill="1" applyBorder="1"/>
    <xf numFmtId="49" fontId="4" fillId="12" borderId="19" xfId="0" applyNumberFormat="1" applyFont="1" applyFill="1" applyBorder="1" applyAlignment="1">
      <alignment horizontal="center" vertical="center"/>
    </xf>
    <xf numFmtId="3" fontId="5" fillId="4" borderId="53" xfId="7" applyNumberFormat="1" applyFont="1" applyFill="1" applyBorder="1" applyProtection="1">
      <alignment horizontal="right" vertical="center" shrinkToFit="1"/>
    </xf>
    <xf numFmtId="3" fontId="5" fillId="3" borderId="53" xfId="7" applyNumberFormat="1" applyFont="1" applyFill="1" applyBorder="1">
      <alignment horizontal="right" vertical="center" shrinkToFit="1"/>
      <protection locked="0"/>
    </xf>
    <xf numFmtId="0" fontId="1" fillId="7" borderId="36" xfId="0" applyFont="1" applyFill="1" applyBorder="1"/>
    <xf numFmtId="49" fontId="4" fillId="12" borderId="73" xfId="0" applyNumberFormat="1" applyFont="1" applyFill="1" applyBorder="1" applyAlignment="1">
      <alignment horizontal="center" vertical="center"/>
    </xf>
    <xf numFmtId="3" fontId="5" fillId="0" borderId="21" xfId="7" applyNumberFormat="1" applyFont="1" applyFill="1" applyBorder="1">
      <alignment horizontal="right" vertical="center" shrinkToFit="1"/>
      <protection locked="0"/>
    </xf>
    <xf numFmtId="3" fontId="4" fillId="4" borderId="17" xfId="7" applyNumberFormat="1" applyFont="1" applyFill="1" applyBorder="1">
      <alignment horizontal="right" vertical="center" shrinkToFit="1"/>
      <protection locked="0"/>
    </xf>
    <xf numFmtId="3" fontId="5" fillId="4" borderId="73" xfId="7" applyNumberFormat="1" applyFont="1" applyFill="1" applyBorder="1">
      <alignment horizontal="right" vertical="center" shrinkToFit="1"/>
      <protection locked="0"/>
    </xf>
    <xf numFmtId="0" fontId="1" fillId="7" borderId="120" xfId="0" applyFont="1" applyFill="1" applyBorder="1"/>
    <xf numFmtId="49" fontId="4" fillId="4" borderId="122" xfId="0" applyNumberFormat="1" applyFont="1" applyFill="1" applyBorder="1" applyAlignment="1">
      <alignment horizontal="center" vertical="center" wrapText="1"/>
    </xf>
    <xf numFmtId="49" fontId="5" fillId="0" borderId="122" xfId="0" applyNumberFormat="1" applyFont="1" applyBorder="1" applyAlignment="1" applyProtection="1">
      <alignment vertical="center" wrapText="1" shrinkToFit="1"/>
      <protection locked="0"/>
    </xf>
    <xf numFmtId="49" fontId="5" fillId="0" borderId="122" xfId="0" applyNumberFormat="1" applyFont="1" applyBorder="1" applyAlignment="1" applyProtection="1">
      <alignment vertical="center" wrapText="1"/>
      <protection locked="0"/>
    </xf>
    <xf numFmtId="1" fontId="5" fillId="4" borderId="122" xfId="0" applyNumberFormat="1" applyFont="1" applyFill="1" applyBorder="1" applyAlignment="1" applyProtection="1">
      <alignment vertical="center" wrapText="1"/>
      <protection locked="0"/>
    </xf>
    <xf numFmtId="1" fontId="5" fillId="4" borderId="123" xfId="0" applyNumberFormat="1" applyFont="1" applyFill="1" applyBorder="1" applyAlignment="1" applyProtection="1">
      <alignment horizontal="left" vertical="center" wrapText="1"/>
      <protection locked="0"/>
    </xf>
    <xf numFmtId="3" fontId="5" fillId="4" borderId="122" xfId="7" applyNumberFormat="1" applyFont="1" applyFill="1" applyBorder="1" applyProtection="1">
      <alignment horizontal="right" vertical="center" shrinkToFit="1"/>
    </xf>
    <xf numFmtId="3" fontId="5" fillId="4" borderId="71" xfId="7" applyNumberFormat="1" applyFont="1" applyFill="1" applyBorder="1" applyProtection="1">
      <alignment horizontal="right" vertical="center" shrinkToFit="1"/>
    </xf>
    <xf numFmtId="3" fontId="5" fillId="4" borderId="122" xfId="7" applyNumberFormat="1" applyFont="1" applyFill="1" applyBorder="1">
      <alignment horizontal="right" vertical="center" shrinkToFit="1"/>
      <protection locked="0"/>
    </xf>
    <xf numFmtId="3" fontId="5" fillId="8" borderId="122" xfId="7" applyNumberFormat="1" applyFont="1" applyFill="1" applyBorder="1" applyProtection="1">
      <alignment horizontal="right" vertical="center" shrinkToFit="1"/>
    </xf>
    <xf numFmtId="3" fontId="5" fillId="3" borderId="71" xfId="7" applyNumberFormat="1" applyFont="1" applyFill="1" applyBorder="1">
      <alignment horizontal="right" vertical="center" shrinkToFit="1"/>
      <protection locked="0"/>
    </xf>
    <xf numFmtId="3" fontId="5" fillId="3" borderId="124" xfId="7" applyNumberFormat="1" applyFont="1" applyFill="1" applyBorder="1">
      <alignment horizontal="right" vertical="center" shrinkToFit="1"/>
      <protection locked="0"/>
    </xf>
    <xf numFmtId="3" fontId="5" fillId="4" borderId="121" xfId="7" applyNumberFormat="1" applyFont="1" applyFill="1" applyBorder="1">
      <alignment horizontal="right" vertical="center" shrinkToFit="1"/>
      <protection locked="0"/>
    </xf>
    <xf numFmtId="3" fontId="5" fillId="4" borderId="123" xfId="7" applyNumberFormat="1" applyFont="1" applyFill="1" applyBorder="1">
      <alignment horizontal="right" vertical="center" shrinkToFit="1"/>
      <protection locked="0"/>
    </xf>
    <xf numFmtId="4" fontId="4" fillId="8" borderId="122" xfId="0" applyNumberFormat="1" applyFont="1" applyFill="1" applyBorder="1" applyAlignment="1">
      <alignment vertical="center"/>
    </xf>
    <xf numFmtId="4" fontId="36" fillId="0" borderId="126" xfId="0" applyNumberFormat="1" applyFont="1" applyBorder="1" applyAlignment="1">
      <alignment vertical="center"/>
    </xf>
    <xf numFmtId="49" fontId="5" fillId="0" borderId="1" xfId="0" applyNumberFormat="1" applyFont="1" applyBorder="1" applyAlignment="1" applyProtection="1">
      <alignment vertical="top" wrapText="1" shrinkToFit="1"/>
      <protection locked="0"/>
    </xf>
    <xf numFmtId="49" fontId="8" fillId="0" borderId="33" xfId="0" applyNumberFormat="1" applyFont="1" applyBorder="1" applyAlignment="1">
      <alignment horizontal="left" vertical="center" wrapText="1"/>
    </xf>
    <xf numFmtId="1" fontId="5" fillId="9" borderId="1" xfId="0" applyNumberFormat="1" applyFont="1" applyFill="1" applyBorder="1" applyAlignment="1" applyProtection="1">
      <alignment vertical="top" wrapText="1"/>
      <protection locked="0"/>
    </xf>
    <xf numFmtId="49" fontId="5" fillId="0" borderId="18" xfId="0" applyNumberFormat="1" applyFont="1" applyBorder="1" applyAlignment="1" applyProtection="1">
      <alignment vertical="top" wrapText="1" shrinkToFit="1"/>
      <protection locked="0"/>
    </xf>
    <xf numFmtId="49" fontId="5" fillId="0" borderId="18" xfId="0" applyNumberFormat="1" applyFont="1" applyBorder="1" applyAlignment="1" applyProtection="1">
      <alignment vertical="top" wrapText="1"/>
      <protection locked="0"/>
    </xf>
    <xf numFmtId="1" fontId="5" fillId="9" borderId="18" xfId="0" applyNumberFormat="1" applyFont="1" applyFill="1" applyBorder="1" applyAlignment="1" applyProtection="1">
      <alignment vertical="top" wrapText="1"/>
      <protection locked="0"/>
    </xf>
    <xf numFmtId="3" fontId="4" fillId="0" borderId="125" xfId="7" applyNumberFormat="1" applyFont="1" applyFill="1" applyBorder="1">
      <alignment horizontal="right" vertical="center" shrinkToFit="1"/>
      <protection locked="0"/>
    </xf>
    <xf numFmtId="0" fontId="1" fillId="0" borderId="8" xfId="3" applyFont="1" applyBorder="1"/>
    <xf numFmtId="0" fontId="1" fillId="0" borderId="8" xfId="3" applyFont="1" applyBorder="1" applyAlignment="1">
      <alignment horizontal="left" vertical="center" wrapText="1"/>
    </xf>
    <xf numFmtId="0" fontId="1" fillId="0" borderId="25" xfId="3" applyFont="1" applyBorder="1" applyAlignment="1">
      <alignment horizontal="left" vertical="center" wrapText="1"/>
    </xf>
    <xf numFmtId="49" fontId="5" fillId="9" borderId="1" xfId="0" applyNumberFormat="1" applyFont="1" applyFill="1" applyBorder="1" applyAlignment="1" applyProtection="1">
      <alignment vertical="top" wrapText="1" shrinkToFit="1"/>
      <protection locked="0"/>
    </xf>
    <xf numFmtId="49" fontId="4" fillId="0" borderId="5" xfId="5" applyNumberFormat="1" applyFont="1" applyBorder="1" applyAlignment="1">
      <alignment horizontal="center" vertical="center"/>
    </xf>
    <xf numFmtId="49" fontId="5" fillId="9" borderId="12" xfId="0" applyNumberFormat="1" applyFont="1" applyFill="1" applyBorder="1" applyAlignment="1" applyProtection="1">
      <alignment vertical="top" wrapText="1" shrinkToFit="1"/>
      <protection locked="0"/>
    </xf>
    <xf numFmtId="0" fontId="31" fillId="7" borderId="2" xfId="5" applyFont="1" applyFill="1" applyBorder="1"/>
    <xf numFmtId="0" fontId="31" fillId="7" borderId="3" xfId="5" applyFont="1" applyFill="1" applyBorder="1"/>
    <xf numFmtId="0" fontId="31" fillId="7" borderId="11" xfId="5" applyFont="1" applyFill="1" applyBorder="1"/>
    <xf numFmtId="3" fontId="32" fillId="3" borderId="5" xfId="7" applyNumberFormat="1" applyFont="1" applyFill="1" applyBorder="1">
      <alignment horizontal="right" vertical="center" shrinkToFit="1"/>
      <protection locked="0"/>
    </xf>
    <xf numFmtId="3" fontId="32" fillId="3" borderId="1" xfId="7" applyNumberFormat="1" applyFont="1" applyFill="1">
      <alignment horizontal="right" vertical="center" shrinkToFit="1"/>
      <protection locked="0"/>
    </xf>
    <xf numFmtId="3" fontId="32" fillId="3" borderId="12" xfId="7" applyNumberFormat="1" applyFont="1" applyFill="1" applyBorder="1">
      <alignment horizontal="right" vertical="center" shrinkToFit="1"/>
      <protection locked="0"/>
    </xf>
    <xf numFmtId="4" fontId="5" fillId="0" borderId="5" xfId="7" applyNumberFormat="1" applyFont="1" applyFill="1" applyBorder="1" applyProtection="1">
      <alignment horizontal="right" vertical="center" shrinkToFit="1"/>
    </xf>
    <xf numFmtId="4" fontId="32" fillId="4" borderId="1" xfId="7" applyNumberFormat="1" applyFont="1" applyFill="1" applyProtection="1">
      <alignment horizontal="right" vertical="center" shrinkToFit="1"/>
    </xf>
    <xf numFmtId="4" fontId="32" fillId="4" borderId="5" xfId="7" applyNumberFormat="1" applyFont="1" applyFill="1" applyBorder="1" applyProtection="1">
      <alignment horizontal="right" vertical="center" shrinkToFit="1"/>
    </xf>
    <xf numFmtId="4" fontId="32" fillId="4" borderId="12" xfId="7" applyNumberFormat="1" applyFont="1" applyFill="1" applyBorder="1" applyProtection="1">
      <alignment horizontal="right" vertical="center" shrinkToFit="1"/>
    </xf>
    <xf numFmtId="4" fontId="32" fillId="4" borderId="5" xfId="7" applyNumberFormat="1" applyFont="1" applyFill="1" applyBorder="1">
      <alignment horizontal="right" vertical="center" shrinkToFit="1"/>
      <protection locked="0"/>
    </xf>
    <xf numFmtId="4" fontId="32" fillId="4" borderId="1" xfId="7" applyNumberFormat="1" applyFont="1" applyFill="1">
      <alignment horizontal="right" vertical="center" shrinkToFit="1"/>
      <protection locked="0"/>
    </xf>
    <xf numFmtId="4" fontId="32" fillId="4" borderId="12" xfId="7" applyNumberFormat="1" applyFont="1" applyFill="1" applyBorder="1">
      <alignment horizontal="right" vertical="center" shrinkToFit="1"/>
      <protection locked="0"/>
    </xf>
    <xf numFmtId="4" fontId="32" fillId="4" borderId="4" xfId="7" applyNumberFormat="1" applyFont="1" applyFill="1" applyBorder="1">
      <alignment horizontal="right" vertical="center" shrinkToFit="1"/>
      <protection locked="0"/>
    </xf>
    <xf numFmtId="4" fontId="32" fillId="4" borderId="55" xfId="7" applyNumberFormat="1" applyFont="1" applyFill="1" applyBorder="1">
      <alignment horizontal="right" vertical="center" shrinkToFit="1"/>
      <protection locked="0"/>
    </xf>
    <xf numFmtId="4" fontId="32" fillId="4" borderId="42" xfId="7" applyNumberFormat="1" applyFont="1" applyFill="1" applyBorder="1">
      <alignment horizontal="right" vertical="center" shrinkToFit="1"/>
      <protection locked="0"/>
    </xf>
    <xf numFmtId="4" fontId="5" fillId="0" borderId="4" xfId="7" applyNumberFormat="1" applyFont="1" applyFill="1" applyBorder="1">
      <alignment horizontal="right" vertical="center" shrinkToFit="1"/>
      <protection locked="0"/>
    </xf>
    <xf numFmtId="4" fontId="5" fillId="0" borderId="55" xfId="7" applyNumberFormat="1" applyFont="1" applyFill="1" applyBorder="1">
      <alignment horizontal="right" vertical="center" shrinkToFit="1"/>
      <protection locked="0"/>
    </xf>
    <xf numFmtId="4" fontId="32" fillId="4" borderId="6" xfId="7" applyNumberFormat="1" applyFont="1" applyFill="1" applyBorder="1">
      <alignment horizontal="right" vertical="center" shrinkToFit="1"/>
      <protection locked="0"/>
    </xf>
    <xf numFmtId="4" fontId="32" fillId="4" borderId="7" xfId="7" applyNumberFormat="1" applyFont="1" applyFill="1" applyBorder="1">
      <alignment horizontal="right" vertical="center" shrinkToFit="1"/>
      <protection locked="0"/>
    </xf>
    <xf numFmtId="4" fontId="32" fillId="4" borderId="13" xfId="7" applyNumberFormat="1" applyFont="1" applyFill="1" applyBorder="1">
      <alignment horizontal="right" vertical="center" shrinkToFit="1"/>
      <protection locked="0"/>
    </xf>
    <xf numFmtId="0" fontId="1" fillId="7" borderId="127" xfId="5" applyFont="1" applyFill="1" applyBorder="1"/>
    <xf numFmtId="0" fontId="3" fillId="3" borderId="37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49" fontId="4" fillId="0" borderId="32" xfId="0" applyNumberFormat="1" applyFont="1" applyBorder="1" applyAlignment="1">
      <alignment horizontal="center" vertical="center"/>
    </xf>
    <xf numFmtId="49" fontId="5" fillId="4" borderId="32" xfId="6" applyNumberFormat="1" applyFont="1" applyFill="1" applyBorder="1" applyAlignment="1" applyProtection="1">
      <alignment vertical="top" shrinkToFit="1"/>
      <protection locked="0"/>
    </xf>
    <xf numFmtId="3" fontId="5" fillId="8" borderId="32" xfId="7" applyNumberFormat="1" applyFont="1" applyFill="1" applyBorder="1" applyAlignment="1" applyProtection="1">
      <alignment vertical="center" shrinkToFit="1"/>
    </xf>
    <xf numFmtId="4" fontId="1" fillId="7" borderId="21" xfId="0" applyNumberFormat="1" applyFont="1" applyFill="1" applyBorder="1"/>
    <xf numFmtId="49" fontId="5" fillId="4" borderId="41" xfId="6" applyNumberFormat="1" applyFont="1" applyFill="1" applyBorder="1" applyAlignment="1" applyProtection="1">
      <alignment vertical="top" shrinkToFit="1"/>
      <protection locked="0"/>
    </xf>
    <xf numFmtId="1" fontId="5" fillId="4" borderId="41" xfId="0" applyNumberFormat="1" applyFont="1" applyFill="1" applyBorder="1" applyAlignment="1" applyProtection="1">
      <alignment horizontal="left" vertical="top" wrapText="1"/>
      <protection locked="0"/>
    </xf>
    <xf numFmtId="3" fontId="5" fillId="8" borderId="41" xfId="7" applyNumberFormat="1" applyFont="1" applyFill="1" applyBorder="1" applyAlignment="1" applyProtection="1">
      <alignment vertical="center" shrinkToFit="1"/>
    </xf>
    <xf numFmtId="3" fontId="5" fillId="19" borderId="41" xfId="7" applyNumberFormat="1" applyFont="1" applyFill="1" applyBorder="1" applyAlignment="1">
      <alignment vertical="center" shrinkToFit="1"/>
      <protection locked="0"/>
    </xf>
    <xf numFmtId="3" fontId="5" fillId="0" borderId="43" xfId="7" applyNumberFormat="1" applyFont="1" applyFill="1" applyBorder="1" applyAlignment="1">
      <alignment vertical="center" shrinkToFit="1"/>
      <protection locked="0"/>
    </xf>
    <xf numFmtId="49" fontId="5" fillId="9" borderId="43" xfId="0" applyNumberFormat="1" applyFont="1" applyFill="1" applyBorder="1" applyAlignment="1" applyProtection="1">
      <alignment vertical="top" wrapText="1" shrinkToFit="1"/>
      <protection locked="0"/>
    </xf>
    <xf numFmtId="49" fontId="5" fillId="9" borderId="43" xfId="0" applyNumberFormat="1" applyFont="1" applyFill="1" applyBorder="1" applyAlignment="1" applyProtection="1">
      <alignment vertical="top" wrapText="1"/>
      <protection locked="0"/>
    </xf>
    <xf numFmtId="1" fontId="5" fillId="4" borderId="43" xfId="0" applyNumberFormat="1" applyFont="1" applyFill="1" applyBorder="1" applyAlignment="1" applyProtection="1">
      <alignment vertical="top" wrapText="1"/>
      <protection locked="0"/>
    </xf>
    <xf numFmtId="3" fontId="5" fillId="4" borderId="54" xfId="7" applyNumberFormat="1" applyFont="1" applyFill="1" applyBorder="1">
      <alignment horizontal="right" vertical="center" shrinkToFit="1"/>
      <protection locked="0"/>
    </xf>
    <xf numFmtId="0" fontId="3" fillId="3" borderId="21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3" fontId="5" fillId="9" borderId="16" xfId="7" applyNumberFormat="1" applyFont="1" applyFill="1" applyBorder="1" applyProtection="1">
      <alignment horizontal="right" vertical="center" shrinkToFit="1"/>
    </xf>
    <xf numFmtId="3" fontId="5" fillId="9" borderId="109" xfId="7" applyNumberFormat="1" applyFont="1" applyFill="1" applyBorder="1" applyProtection="1">
      <alignment horizontal="right" vertical="center" shrinkToFit="1"/>
    </xf>
    <xf numFmtId="3" fontId="5" fillId="9" borderId="44" xfId="7" applyNumberFormat="1" applyFont="1" applyFill="1" applyBorder="1" applyProtection="1">
      <alignment horizontal="right" vertical="center" shrinkToFit="1"/>
    </xf>
    <xf numFmtId="3" fontId="5" fillId="0" borderId="16" xfId="7" applyNumberFormat="1" applyFont="1" applyFill="1" applyBorder="1">
      <alignment horizontal="right" vertical="center" shrinkToFit="1"/>
      <protection locked="0"/>
    </xf>
    <xf numFmtId="3" fontId="5" fillId="0" borderId="43" xfId="7" applyNumberFormat="1" applyFont="1" applyFill="1" applyBorder="1">
      <alignment horizontal="right" vertical="center" shrinkToFit="1"/>
      <protection locked="0"/>
    </xf>
    <xf numFmtId="3" fontId="5" fillId="0" borderId="44" xfId="7" applyNumberFormat="1" applyFont="1" applyFill="1" applyBorder="1">
      <alignment horizontal="right" vertical="center" shrinkToFit="1"/>
      <protection locked="0"/>
    </xf>
    <xf numFmtId="3" fontId="5" fillId="0" borderId="107" xfId="7" applyNumberFormat="1" applyFont="1" applyFill="1" applyBorder="1">
      <alignment horizontal="right" vertical="center" shrinkToFit="1"/>
      <protection locked="0"/>
    </xf>
    <xf numFmtId="3" fontId="5" fillId="0" borderId="109" xfId="7" applyNumberFormat="1" applyFont="1" applyFill="1" applyBorder="1">
      <alignment horizontal="right" vertical="center" shrinkToFit="1"/>
      <protection locked="0"/>
    </xf>
    <xf numFmtId="3" fontId="5" fillId="9" borderId="64" xfId="7" applyNumberFormat="1" applyFont="1" applyFill="1" applyBorder="1" applyProtection="1">
      <alignment horizontal="right" vertical="center" shrinkToFit="1"/>
    </xf>
    <xf numFmtId="3" fontId="5" fillId="9" borderId="15" xfId="7" applyNumberFormat="1" applyFont="1" applyFill="1" applyBorder="1" applyProtection="1">
      <alignment horizontal="right" vertical="center" shrinkToFit="1"/>
    </xf>
    <xf numFmtId="3" fontId="5" fillId="9" borderId="19" xfId="7" applyNumberFormat="1" applyFont="1" applyFill="1" applyBorder="1" applyProtection="1">
      <alignment horizontal="right" vertical="center" shrinkToFit="1"/>
    </xf>
    <xf numFmtId="3" fontId="5" fillId="9" borderId="38" xfId="7" applyNumberFormat="1" applyFont="1" applyFill="1" applyBorder="1" applyProtection="1">
      <alignment horizontal="right" vertical="center" shrinkToFit="1"/>
    </xf>
    <xf numFmtId="3" fontId="5" fillId="9" borderId="40" xfId="7" applyNumberFormat="1" applyFont="1" applyFill="1" applyBorder="1" applyProtection="1">
      <alignment horizontal="right" vertical="center" shrinkToFit="1"/>
    </xf>
    <xf numFmtId="3" fontId="5" fillId="9" borderId="11" xfId="7" applyNumberFormat="1" applyFont="1" applyFill="1" applyBorder="1" applyProtection="1">
      <alignment horizontal="right" vertical="center" shrinkToFit="1"/>
    </xf>
    <xf numFmtId="3" fontId="5" fillId="9" borderId="51" xfId="7" applyNumberFormat="1" applyFont="1" applyFill="1" applyBorder="1" applyProtection="1">
      <alignment horizontal="right" vertical="center" shrinkToFit="1"/>
    </xf>
    <xf numFmtId="3" fontId="5" fillId="9" borderId="73" xfId="7" applyNumberFormat="1" applyFont="1" applyFill="1" applyBorder="1" applyProtection="1">
      <alignment horizontal="right" vertical="center" shrinkToFit="1"/>
    </xf>
    <xf numFmtId="3" fontId="5" fillId="9" borderId="121" xfId="7" applyNumberFormat="1" applyFont="1" applyFill="1" applyBorder="1" applyProtection="1">
      <alignment horizontal="right" vertical="center" shrinkToFit="1"/>
    </xf>
    <xf numFmtId="3" fontId="5" fillId="9" borderId="99" xfId="7" applyNumberFormat="1" applyFont="1" applyFill="1" applyBorder="1" applyProtection="1">
      <alignment horizontal="right" vertical="center" shrinkToFit="1"/>
    </xf>
    <xf numFmtId="3" fontId="4" fillId="9" borderId="64" xfId="7" applyNumberFormat="1" applyFont="1" applyFill="1" applyBorder="1" applyProtection="1">
      <alignment horizontal="right" vertical="center" shrinkToFit="1"/>
    </xf>
    <xf numFmtId="3" fontId="4" fillId="9" borderId="40" xfId="7" applyNumberFormat="1" applyFont="1" applyFill="1" applyBorder="1" applyProtection="1">
      <alignment horizontal="right" vertical="center" shrinkToFit="1"/>
    </xf>
    <xf numFmtId="3" fontId="4" fillId="9" borderId="16" xfId="7" applyNumberFormat="1" applyFont="1" applyFill="1" applyBorder="1" applyProtection="1">
      <alignment horizontal="right" vertical="center" shrinkToFit="1"/>
    </xf>
    <xf numFmtId="3" fontId="4" fillId="9" borderId="73" xfId="7" applyNumberFormat="1" applyFont="1" applyFill="1" applyBorder="1" applyProtection="1">
      <alignment horizontal="right" vertical="center" shrinkToFit="1"/>
    </xf>
    <xf numFmtId="3" fontId="5" fillId="9" borderId="35" xfId="7" applyNumberFormat="1" applyFont="1" applyFill="1" applyBorder="1" applyProtection="1">
      <alignment horizontal="right" vertical="center" shrinkToFit="1"/>
    </xf>
    <xf numFmtId="3" fontId="4" fillId="9" borderId="35" xfId="7" applyNumberFormat="1" applyFont="1" applyFill="1" applyBorder="1" applyProtection="1">
      <alignment horizontal="right" vertical="center" shrinkToFit="1"/>
    </xf>
    <xf numFmtId="3" fontId="5" fillId="9" borderId="100" xfId="7" applyNumberFormat="1" applyFont="1" applyFill="1" applyBorder="1">
      <alignment horizontal="right" vertical="center" shrinkToFit="1"/>
      <protection locked="0"/>
    </xf>
    <xf numFmtId="3" fontId="4" fillId="9" borderId="87" xfId="7" applyNumberFormat="1" applyFont="1" applyFill="1" applyBorder="1" applyProtection="1">
      <alignment horizontal="right" vertical="center" shrinkToFit="1"/>
    </xf>
    <xf numFmtId="3" fontId="5" fillId="0" borderId="32" xfId="7" applyNumberFormat="1" applyFont="1" applyFill="1" applyBorder="1" applyAlignment="1">
      <alignment vertical="center" shrinkToFit="1"/>
      <protection locked="0"/>
    </xf>
    <xf numFmtId="3" fontId="5" fillId="0" borderId="64" xfId="7" applyNumberFormat="1" applyFont="1" applyFill="1" applyBorder="1">
      <alignment horizontal="right" vertical="center" shrinkToFit="1"/>
      <protection locked="0"/>
    </xf>
    <xf numFmtId="0" fontId="1" fillId="7" borderId="61" xfId="5" applyFont="1" applyFill="1" applyBorder="1"/>
    <xf numFmtId="49" fontId="5" fillId="4" borderId="5" xfId="5" applyNumberFormat="1" applyFont="1" applyFill="1" applyBorder="1" applyAlignment="1" applyProtection="1">
      <alignment vertical="top" shrinkToFit="1"/>
      <protection locked="0"/>
    </xf>
    <xf numFmtId="49" fontId="5" fillId="4" borderId="5" xfId="5" applyNumberFormat="1" applyFont="1" applyFill="1" applyBorder="1" applyAlignment="1" applyProtection="1">
      <alignment vertical="top" wrapText="1"/>
      <protection locked="0"/>
    </xf>
    <xf numFmtId="4" fontId="5" fillId="4" borderId="5" xfId="7" applyNumberFormat="1" applyFont="1" applyFill="1" applyBorder="1" applyProtection="1">
      <alignment horizontal="right" vertical="center" shrinkToFit="1"/>
    </xf>
    <xf numFmtId="4" fontId="5" fillId="4" borderId="6" xfId="7" applyNumberFormat="1" applyFont="1" applyFill="1" applyBorder="1">
      <alignment horizontal="right" vertical="center" shrinkToFit="1"/>
      <protection locked="0"/>
    </xf>
    <xf numFmtId="1" fontId="5" fillId="4" borderId="5" xfId="0" applyNumberFormat="1" applyFont="1" applyFill="1" applyBorder="1" applyAlignment="1" applyProtection="1">
      <alignment horizontal="right" vertical="center" wrapText="1"/>
      <protection locked="0"/>
    </xf>
    <xf numFmtId="3" fontId="5" fillId="4" borderId="29" xfId="7" applyNumberFormat="1" applyFont="1" applyFill="1" applyBorder="1" applyAlignment="1" applyProtection="1">
      <alignment horizontal="center" vertical="center" shrinkToFit="1"/>
    </xf>
    <xf numFmtId="0" fontId="3" fillId="3" borderId="20" xfId="4" applyFont="1" applyFill="1" applyBorder="1" applyAlignment="1">
      <alignment horizontal="center" vertical="center" wrapText="1"/>
    </xf>
    <xf numFmtId="0" fontId="3" fillId="3" borderId="21" xfId="4" applyFont="1" applyFill="1" applyBorder="1" applyAlignment="1">
      <alignment horizontal="center" vertical="center" wrapText="1"/>
    </xf>
    <xf numFmtId="0" fontId="3" fillId="3" borderId="22" xfId="4" applyFont="1" applyFill="1" applyBorder="1" applyAlignment="1">
      <alignment horizontal="center" vertical="center" wrapText="1"/>
    </xf>
    <xf numFmtId="49" fontId="5" fillId="4" borderId="18" xfId="2" applyNumberFormat="1" applyFont="1" applyFill="1" applyBorder="1" applyAlignment="1" applyProtection="1">
      <alignment vertical="top" wrapText="1" shrinkToFit="1"/>
      <protection locked="0"/>
    </xf>
    <xf numFmtId="49" fontId="5" fillId="4" borderId="23" xfId="2" applyNumberFormat="1" applyFont="1" applyFill="1" applyBorder="1" applyAlignment="1" applyProtection="1">
      <alignment vertical="top" wrapText="1"/>
      <protection locked="0"/>
    </xf>
    <xf numFmtId="0" fontId="5" fillId="4" borderId="51" xfId="2" applyFont="1" applyFill="1" applyBorder="1" applyAlignment="1" applyProtection="1">
      <alignment horizontal="left" vertical="center" wrapText="1" shrinkToFit="1"/>
      <protection locked="0"/>
    </xf>
    <xf numFmtId="0" fontId="5" fillId="5" borderId="18" xfId="2" applyFont="1" applyFill="1" applyBorder="1" applyAlignment="1" applyProtection="1">
      <alignment vertical="top" wrapText="1" shrinkToFit="1"/>
      <protection locked="0"/>
    </xf>
    <xf numFmtId="0" fontId="5" fillId="6" borderId="52" xfId="2" applyFont="1" applyFill="1" applyBorder="1" applyAlignment="1" applyProtection="1">
      <alignment vertical="top" wrapText="1" shrinkToFit="1"/>
      <protection locked="0"/>
    </xf>
    <xf numFmtId="0" fontId="5" fillId="4" borderId="51" xfId="2" applyFont="1" applyFill="1" applyBorder="1" applyAlignment="1" applyProtection="1">
      <alignment vertical="top" wrapText="1" shrinkToFit="1"/>
      <protection locked="0"/>
    </xf>
    <xf numFmtId="0" fontId="5" fillId="4" borderId="52" xfId="2" applyFont="1" applyFill="1" applyBorder="1" applyAlignment="1" applyProtection="1">
      <alignment vertical="top" wrapText="1" shrinkToFit="1"/>
      <protection locked="0"/>
    </xf>
    <xf numFmtId="0" fontId="42" fillId="20" borderId="128" xfId="6" applyFont="1" applyFill="1" applyBorder="1" applyAlignment="1">
      <alignment horizontal="center"/>
    </xf>
    <xf numFmtId="0" fontId="42" fillId="20" borderId="15" xfId="6" applyFont="1" applyFill="1" applyBorder="1" applyAlignment="1">
      <alignment horizontal="center"/>
    </xf>
    <xf numFmtId="0" fontId="42" fillId="20" borderId="129" xfId="6" applyFont="1" applyFill="1" applyBorder="1" applyAlignment="1">
      <alignment horizontal="center"/>
    </xf>
    <xf numFmtId="0" fontId="42" fillId="20" borderId="129" xfId="6" applyFont="1" applyFill="1" applyBorder="1" applyAlignment="1">
      <alignment horizontal="left"/>
    </xf>
    <xf numFmtId="0" fontId="43" fillId="21" borderId="1" xfId="4" applyFont="1" applyFill="1" applyBorder="1"/>
    <xf numFmtId="0" fontId="0" fillId="0" borderId="1" xfId="0" applyBorder="1"/>
    <xf numFmtId="0" fontId="44" fillId="21" borderId="1" xfId="4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44" fillId="22" borderId="1" xfId="4" applyFont="1" applyFill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21" borderId="1" xfId="4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6" fillId="22" borderId="1" xfId="4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0" fillId="0" borderId="31" xfId="0" applyBorder="1" applyAlignment="1">
      <alignment horizontal="center"/>
    </xf>
    <xf numFmtId="0" fontId="47" fillId="0" borderId="31" xfId="0" applyFont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14" fontId="0" fillId="0" borderId="32" xfId="0" applyNumberFormat="1" applyBorder="1" applyAlignment="1">
      <alignment horizontal="center"/>
    </xf>
    <xf numFmtId="0" fontId="44" fillId="21" borderId="1" xfId="8" applyFont="1" applyFill="1" applyBorder="1" applyAlignment="1">
      <alignment horizontal="center"/>
    </xf>
    <xf numFmtId="0" fontId="44" fillId="0" borderId="1" xfId="8" applyFont="1" applyBorder="1" applyAlignment="1">
      <alignment horizontal="center"/>
    </xf>
    <xf numFmtId="49" fontId="5" fillId="4" borderId="74" xfId="2" applyNumberFormat="1" applyFont="1" applyFill="1" applyBorder="1" applyAlignment="1" applyProtection="1">
      <alignment vertical="top" wrapText="1"/>
      <protection locked="0"/>
    </xf>
    <xf numFmtId="4" fontId="5" fillId="11" borderId="78" xfId="7" applyNumberFormat="1" applyFont="1" applyFill="1" applyBorder="1">
      <alignment horizontal="right" vertical="center" shrinkToFit="1"/>
      <protection locked="0"/>
    </xf>
    <xf numFmtId="0" fontId="2" fillId="19" borderId="1" xfId="3" applyFill="1" applyBorder="1" applyAlignment="1">
      <alignment horizontal="center"/>
    </xf>
    <xf numFmtId="0" fontId="1" fillId="19" borderId="1" xfId="3" applyFont="1" applyFill="1" applyBorder="1" applyAlignment="1">
      <alignment horizontal="center"/>
    </xf>
    <xf numFmtId="0" fontId="1" fillId="19" borderId="12" xfId="3" applyFont="1" applyFill="1" applyBorder="1" applyAlignment="1">
      <alignment horizontal="center"/>
    </xf>
    <xf numFmtId="1" fontId="1" fillId="19" borderId="1" xfId="4" applyNumberFormat="1" applyFont="1" applyFill="1" applyBorder="1" applyAlignment="1">
      <alignment horizontal="center"/>
    </xf>
    <xf numFmtId="0" fontId="1" fillId="19" borderId="1" xfId="4" applyFont="1" applyFill="1" applyBorder="1" applyAlignment="1">
      <alignment horizontal="center"/>
    </xf>
    <xf numFmtId="0" fontId="30" fillId="3" borderId="20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30" fillId="13" borderId="20" xfId="0" applyFont="1" applyFill="1" applyBorder="1" applyAlignment="1">
      <alignment horizontal="center" vertical="center" wrapText="1"/>
    </xf>
    <xf numFmtId="0" fontId="30" fillId="13" borderId="21" xfId="0" applyFont="1" applyFill="1" applyBorder="1" applyAlignment="1">
      <alignment horizontal="center" vertical="center" wrapText="1"/>
    </xf>
    <xf numFmtId="0" fontId="30" fillId="13" borderId="22" xfId="0" applyFont="1" applyFill="1" applyBorder="1" applyAlignment="1">
      <alignment horizontal="center" vertical="center" wrapText="1"/>
    </xf>
    <xf numFmtId="0" fontId="30" fillId="13" borderId="115" xfId="0" applyFont="1" applyFill="1" applyBorder="1" applyAlignment="1">
      <alignment horizontal="center" vertical="center" wrapText="1"/>
    </xf>
    <xf numFmtId="0" fontId="30" fillId="13" borderId="93" xfId="0" applyFont="1" applyFill="1" applyBorder="1" applyAlignment="1">
      <alignment horizontal="center" vertical="center" wrapText="1"/>
    </xf>
    <xf numFmtId="0" fontId="30" fillId="13" borderId="92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30" fillId="13" borderId="25" xfId="0" applyFont="1" applyFill="1" applyBorder="1" applyAlignment="1">
      <alignment horizontal="center" vertical="center" wrapText="1"/>
    </xf>
    <xf numFmtId="0" fontId="30" fillId="13" borderId="37" xfId="0" applyFont="1" applyFill="1" applyBorder="1" applyAlignment="1">
      <alignment horizontal="center" vertical="center" wrapText="1"/>
    </xf>
    <xf numFmtId="0" fontId="30" fillId="13" borderId="27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0" fontId="30" fillId="13" borderId="29" xfId="0" applyFont="1" applyFill="1" applyBorder="1" applyAlignment="1">
      <alignment horizontal="center" vertical="center" wrapText="1"/>
    </xf>
    <xf numFmtId="0" fontId="30" fillId="13" borderId="24" xfId="0" applyFont="1" applyFill="1" applyBorder="1" applyAlignment="1">
      <alignment horizontal="center" vertical="center" wrapText="1"/>
    </xf>
    <xf numFmtId="0" fontId="30" fillId="13" borderId="118" xfId="0" applyFont="1" applyFill="1" applyBorder="1" applyAlignment="1">
      <alignment horizontal="center" vertical="center" wrapText="1"/>
    </xf>
    <xf numFmtId="0" fontId="30" fillId="13" borderId="117" xfId="0" applyFont="1" applyFill="1" applyBorder="1" applyAlignment="1">
      <alignment horizontal="center" vertical="center" wrapText="1"/>
    </xf>
    <xf numFmtId="0" fontId="30" fillId="13" borderId="119" xfId="0" applyFont="1" applyFill="1" applyBorder="1" applyAlignment="1">
      <alignment horizontal="center" vertical="center" wrapText="1"/>
    </xf>
    <xf numFmtId="1" fontId="5" fillId="4" borderId="23" xfId="0" applyNumberFormat="1" applyFont="1" applyFill="1" applyBorder="1" applyAlignment="1" applyProtection="1">
      <alignment horizontal="center" vertical="center" wrapText="1"/>
      <protection locked="0"/>
    </xf>
    <xf numFmtId="1" fontId="5" fillId="4" borderId="70" xfId="0" applyNumberFormat="1" applyFont="1" applyFill="1" applyBorder="1" applyAlignment="1" applyProtection="1">
      <alignment horizontal="center" vertical="center" wrapText="1"/>
      <protection locked="0"/>
    </xf>
    <xf numFmtId="3" fontId="5" fillId="4" borderId="1" xfId="7" applyNumberFormat="1" applyFont="1" applyFill="1" applyAlignment="1" applyProtection="1">
      <alignment horizontal="center" vertical="center" shrinkToFit="1"/>
    </xf>
    <xf numFmtId="3" fontId="4" fillId="0" borderId="60" xfId="7" applyNumberFormat="1" applyFont="1" applyFill="1" applyBorder="1" applyAlignment="1">
      <alignment horizontal="center" vertical="center" shrinkToFit="1"/>
      <protection locked="0"/>
    </xf>
    <xf numFmtId="3" fontId="4" fillId="0" borderId="48" xfId="7" applyNumberFormat="1" applyFont="1" applyFill="1" applyBorder="1" applyAlignment="1">
      <alignment horizontal="center" vertical="center" shrinkToFit="1"/>
      <protection locked="0"/>
    </xf>
    <xf numFmtId="4" fontId="4" fillId="8" borderId="18" xfId="0" applyNumberFormat="1" applyFont="1" applyFill="1" applyBorder="1" applyAlignment="1">
      <alignment horizontal="center" vertical="center"/>
    </xf>
    <xf numFmtId="4" fontId="4" fillId="8" borderId="3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30" fillId="3" borderId="25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vertical="center" wrapText="1"/>
    </xf>
    <xf numFmtId="0" fontId="30" fillId="3" borderId="29" xfId="0" applyFont="1" applyFill="1" applyBorder="1" applyAlignment="1">
      <alignment horizontal="center" vertical="center" wrapText="1"/>
    </xf>
    <xf numFmtId="0" fontId="30" fillId="3" borderId="113" xfId="0" applyFont="1" applyFill="1" applyBorder="1" applyAlignment="1">
      <alignment horizontal="center" vertical="center" wrapText="1"/>
    </xf>
    <xf numFmtId="0" fontId="30" fillId="3" borderId="84" xfId="0" applyFont="1" applyFill="1" applyBorder="1" applyAlignment="1">
      <alignment horizontal="center" vertical="center" wrapText="1"/>
    </xf>
    <xf numFmtId="0" fontId="30" fillId="3" borderId="83" xfId="0" applyFont="1" applyFill="1" applyBorder="1" applyAlignment="1">
      <alignment horizontal="center" vertical="center" wrapText="1"/>
    </xf>
    <xf numFmtId="0" fontId="12" fillId="3" borderId="114" xfId="0" applyFont="1" applyFill="1" applyBorder="1" applyAlignment="1">
      <alignment horizontal="center" vertical="center" wrapText="1"/>
    </xf>
    <xf numFmtId="0" fontId="12" fillId="3" borderId="90" xfId="0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horizontal="center" vertical="center" wrapText="1"/>
    </xf>
    <xf numFmtId="1" fontId="5" fillId="4" borderId="72" xfId="0" applyNumberFormat="1" applyFont="1" applyFill="1" applyBorder="1" applyAlignment="1" applyProtection="1">
      <alignment horizontal="center" vertical="center" wrapText="1"/>
      <protection locked="0"/>
    </xf>
    <xf numFmtId="3" fontId="5" fillId="4" borderId="5" xfId="7" applyNumberFormat="1" applyFont="1" applyFill="1" applyBorder="1" applyAlignment="1" applyProtection="1">
      <alignment horizontal="center" vertical="center" shrinkToFit="1"/>
    </xf>
    <xf numFmtId="3" fontId="4" fillId="0" borderId="33" xfId="7" applyNumberFormat="1" applyFont="1" applyFill="1" applyBorder="1" applyAlignment="1">
      <alignment horizontal="center" vertical="center" shrinkToFit="1"/>
      <protection locked="0"/>
    </xf>
    <xf numFmtId="4" fontId="4" fillId="8" borderId="65" xfId="0" applyNumberFormat="1" applyFont="1" applyFill="1" applyBorder="1" applyAlignment="1">
      <alignment horizontal="center" vertical="center"/>
    </xf>
    <xf numFmtId="0" fontId="1" fillId="0" borderId="8" xfId="2" applyBorder="1" applyAlignment="1">
      <alignment horizontal="center"/>
    </xf>
    <xf numFmtId="0" fontId="1" fillId="0" borderId="9" xfId="2" applyBorder="1" applyAlignment="1">
      <alignment horizontal="center"/>
    </xf>
    <xf numFmtId="0" fontId="30" fillId="0" borderId="20" xfId="1" applyFont="1" applyBorder="1" applyAlignment="1">
      <alignment horizontal="center" vertical="center" wrapText="1"/>
    </xf>
    <xf numFmtId="0" fontId="30" fillId="0" borderId="21" xfId="1" applyFont="1" applyBorder="1" applyAlignment="1">
      <alignment horizontal="center" vertical="center" wrapText="1"/>
    </xf>
    <xf numFmtId="0" fontId="30" fillId="0" borderId="22" xfId="1" applyFont="1" applyBorder="1" applyAlignment="1">
      <alignment horizontal="center" vertical="center" wrapText="1"/>
    </xf>
    <xf numFmtId="0" fontId="4" fillId="8" borderId="27" xfId="1" applyFont="1" applyFill="1" applyBorder="1" applyAlignment="1">
      <alignment horizontal="center" vertical="center" shrinkToFit="1"/>
    </xf>
    <xf numFmtId="0" fontId="4" fillId="8" borderId="29" xfId="1" applyFont="1" applyFill="1" applyBorder="1" applyAlignment="1">
      <alignment horizontal="center" vertical="center" shrinkToFit="1"/>
    </xf>
    <xf numFmtId="49" fontId="4" fillId="0" borderId="0" xfId="1" applyNumberFormat="1" applyFont="1" applyAlignment="1">
      <alignment horizontal="center" vertical="center"/>
    </xf>
    <xf numFmtId="49" fontId="4" fillId="0" borderId="24" xfId="1" applyNumberFormat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2" fillId="0" borderId="26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0" fontId="12" fillId="0" borderId="29" xfId="1" applyFont="1" applyBorder="1" applyAlignment="1">
      <alignment horizontal="center" vertical="center" wrapText="1"/>
    </xf>
    <xf numFmtId="0" fontId="12" fillId="0" borderId="30" xfId="1" applyFont="1" applyBorder="1" applyAlignment="1">
      <alignment horizontal="center" vertical="center" wrapText="1"/>
    </xf>
    <xf numFmtId="0" fontId="12" fillId="0" borderId="37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23" fillId="0" borderId="25" xfId="1" applyFont="1" applyBorder="1" applyAlignment="1">
      <alignment horizontal="center" vertical="center" wrapText="1"/>
    </xf>
    <xf numFmtId="0" fontId="23" fillId="0" borderId="26" xfId="1" applyFont="1" applyBorder="1" applyAlignment="1">
      <alignment horizontal="center" vertical="center" wrapText="1"/>
    </xf>
    <xf numFmtId="0" fontId="23" fillId="0" borderId="27" xfId="1" applyFont="1" applyBorder="1" applyAlignment="1">
      <alignment horizontal="center" vertical="center" wrapText="1"/>
    </xf>
    <xf numFmtId="0" fontId="23" fillId="0" borderId="28" xfId="1" applyFont="1" applyBorder="1" applyAlignment="1">
      <alignment horizontal="center" vertical="center" wrapText="1"/>
    </xf>
    <xf numFmtId="0" fontId="23" fillId="0" borderId="29" xfId="1" applyFont="1" applyBorder="1" applyAlignment="1">
      <alignment horizontal="center" vertical="center" wrapText="1"/>
    </xf>
    <xf numFmtId="0" fontId="23" fillId="0" borderId="30" xfId="1" applyFont="1" applyBorder="1" applyAlignment="1">
      <alignment horizontal="center" vertical="center" wrapText="1"/>
    </xf>
    <xf numFmtId="3" fontId="5" fillId="4" borderId="18" xfId="2" applyNumberFormat="1" applyFont="1" applyFill="1" applyBorder="1" applyAlignment="1" applyProtection="1">
      <alignment horizontal="center" vertical="top" wrapText="1" shrinkToFit="1"/>
      <protection locked="0"/>
    </xf>
    <xf numFmtId="3" fontId="5" fillId="4" borderId="32" xfId="2" applyNumberFormat="1" applyFont="1" applyFill="1" applyBorder="1" applyAlignment="1" applyProtection="1">
      <alignment horizontal="center" vertical="top" wrapText="1" shrinkToFit="1"/>
      <protection locked="0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60" xfId="3" applyFont="1" applyBorder="1" applyAlignment="1">
      <alignment horizontal="left"/>
    </xf>
    <xf numFmtId="0" fontId="2" fillId="0" borderId="58" xfId="3" applyBorder="1" applyAlignment="1">
      <alignment horizontal="left"/>
    </xf>
    <xf numFmtId="0" fontId="2" fillId="0" borderId="34" xfId="3" applyBorder="1" applyAlignment="1">
      <alignment horizontal="left"/>
    </xf>
    <xf numFmtId="0" fontId="1" fillId="0" borderId="60" xfId="3" applyFont="1" applyBorder="1" applyAlignment="1">
      <alignment horizontal="left" vertical="center" wrapText="1"/>
    </xf>
    <xf numFmtId="0" fontId="2" fillId="0" borderId="58" xfId="3" applyBorder="1" applyAlignment="1">
      <alignment horizontal="left" vertical="center" wrapText="1"/>
    </xf>
    <xf numFmtId="0" fontId="2" fillId="0" borderId="34" xfId="3" applyBorder="1" applyAlignment="1">
      <alignment horizontal="left" vertical="center" wrapText="1"/>
    </xf>
    <xf numFmtId="0" fontId="2" fillId="9" borderId="53" xfId="3" applyFill="1" applyBorder="1" applyAlignment="1">
      <alignment horizontal="left" vertical="center"/>
    </xf>
    <xf numFmtId="0" fontId="2" fillId="9" borderId="0" xfId="3" applyFill="1" applyAlignment="1">
      <alignment horizontal="left" vertical="center"/>
    </xf>
    <xf numFmtId="0" fontId="2" fillId="9" borderId="68" xfId="3" applyFill="1" applyBorder="1" applyAlignment="1">
      <alignment horizontal="left" vertical="center"/>
    </xf>
    <xf numFmtId="0" fontId="1" fillId="9" borderId="53" xfId="3" applyFont="1" applyFill="1" applyBorder="1" applyAlignment="1">
      <alignment horizontal="left" vertical="center"/>
    </xf>
    <xf numFmtId="0" fontId="2" fillId="9" borderId="19" xfId="3" applyFill="1" applyBorder="1" applyAlignment="1">
      <alignment horizontal="left" vertical="center"/>
    </xf>
    <xf numFmtId="0" fontId="2" fillId="9" borderId="15" xfId="3" applyFill="1" applyBorder="1" applyAlignment="1">
      <alignment horizontal="left" vertical="center"/>
    </xf>
    <xf numFmtId="0" fontId="2" fillId="9" borderId="38" xfId="3" applyFill="1" applyBorder="1" applyAlignment="1">
      <alignment horizontal="left" vertical="center"/>
    </xf>
    <xf numFmtId="0" fontId="1" fillId="9" borderId="19" xfId="3" applyFont="1" applyFill="1" applyBorder="1" applyAlignment="1">
      <alignment horizontal="left" vertical="center"/>
    </xf>
    <xf numFmtId="0" fontId="0" fillId="0" borderId="60" xfId="0" applyBorder="1" applyAlignment="1">
      <alignment horizontal="left"/>
    </xf>
    <xf numFmtId="0" fontId="0" fillId="0" borderId="58" xfId="0" applyBorder="1" applyAlignment="1">
      <alignment horizontal="left"/>
    </xf>
    <xf numFmtId="0" fontId="0" fillId="0" borderId="34" xfId="0" applyBorder="1" applyAlignment="1">
      <alignment horizontal="left"/>
    </xf>
    <xf numFmtId="0" fontId="12" fillId="0" borderId="33" xfId="3" applyFont="1" applyBorder="1" applyAlignment="1">
      <alignment horizontal="center" vertical="center"/>
    </xf>
    <xf numFmtId="0" fontId="12" fillId="0" borderId="58" xfId="3" applyFont="1" applyBorder="1" applyAlignment="1">
      <alignment horizontal="center" vertical="center"/>
    </xf>
    <xf numFmtId="0" fontId="12" fillId="0" borderId="34" xfId="3" applyFont="1" applyBorder="1" applyAlignment="1">
      <alignment horizontal="center" vertical="center"/>
    </xf>
    <xf numFmtId="0" fontId="3" fillId="7" borderId="23" xfId="3" applyFont="1" applyFill="1" applyBorder="1" applyAlignment="1">
      <alignment horizontal="center" vertical="center" wrapText="1"/>
    </xf>
    <xf numFmtId="0" fontId="3" fillId="7" borderId="39" xfId="3" applyFont="1" applyFill="1" applyBorder="1" applyAlignment="1">
      <alignment horizontal="center" vertical="center" wrapText="1"/>
    </xf>
    <xf numFmtId="0" fontId="3" fillId="7" borderId="70" xfId="3" applyFont="1" applyFill="1" applyBorder="1" applyAlignment="1">
      <alignment horizontal="center" vertical="center" wrapText="1"/>
    </xf>
    <xf numFmtId="0" fontId="41" fillId="3" borderId="25" xfId="4" applyFont="1" applyFill="1" applyBorder="1" applyAlignment="1">
      <alignment horizontal="center" vertical="center" wrapText="1"/>
    </xf>
    <xf numFmtId="0" fontId="41" fillId="3" borderId="37" xfId="4" applyFont="1" applyFill="1" applyBorder="1" applyAlignment="1">
      <alignment horizontal="center" vertical="center" wrapText="1"/>
    </xf>
    <xf numFmtId="0" fontId="41" fillId="3" borderId="26" xfId="4" applyFont="1" applyFill="1" applyBorder="1" applyAlignment="1">
      <alignment horizontal="center" vertical="center" wrapText="1"/>
    </xf>
    <xf numFmtId="0" fontId="41" fillId="3" borderId="27" xfId="4" applyFont="1" applyFill="1" applyBorder="1" applyAlignment="1">
      <alignment horizontal="center" vertical="center" wrapText="1"/>
    </xf>
    <xf numFmtId="0" fontId="41" fillId="3" borderId="0" xfId="4" applyFont="1" applyFill="1" applyAlignment="1">
      <alignment horizontal="center" vertical="center" wrapText="1"/>
    </xf>
    <xf numFmtId="0" fontId="41" fillId="3" borderId="28" xfId="4" applyFont="1" applyFill="1" applyBorder="1" applyAlignment="1">
      <alignment horizontal="center" vertical="center" wrapText="1"/>
    </xf>
    <xf numFmtId="0" fontId="41" fillId="3" borderId="29" xfId="4" applyFont="1" applyFill="1" applyBorder="1" applyAlignment="1">
      <alignment horizontal="center" vertical="center" wrapText="1"/>
    </xf>
    <xf numFmtId="0" fontId="41" fillId="3" borderId="24" xfId="4" applyFont="1" applyFill="1" applyBorder="1" applyAlignment="1">
      <alignment horizontal="center" vertical="center" wrapText="1"/>
    </xf>
    <xf numFmtId="0" fontId="41" fillId="3" borderId="30" xfId="4" applyFont="1" applyFill="1" applyBorder="1" applyAlignment="1">
      <alignment horizontal="center" vertical="center" wrapText="1"/>
    </xf>
    <xf numFmtId="0" fontId="3" fillId="3" borderId="37" xfId="4" applyFont="1" applyFill="1" applyBorder="1" applyAlignment="1">
      <alignment horizontal="center" vertical="center" wrapText="1"/>
    </xf>
    <xf numFmtId="0" fontId="3" fillId="3" borderId="26" xfId="4" applyFont="1" applyFill="1" applyBorder="1" applyAlignment="1">
      <alignment horizontal="center" vertical="center" wrapText="1"/>
    </xf>
    <xf numFmtId="0" fontId="3" fillId="3" borderId="0" xfId="4" applyFont="1" applyFill="1" applyAlignment="1">
      <alignment horizontal="center" vertical="center" wrapText="1"/>
    </xf>
    <xf numFmtId="0" fontId="3" fillId="3" borderId="28" xfId="4" applyFont="1" applyFill="1" applyBorder="1" applyAlignment="1">
      <alignment horizontal="center" vertical="center" wrapText="1"/>
    </xf>
    <xf numFmtId="0" fontId="3" fillId="3" borderId="24" xfId="4" applyFont="1" applyFill="1" applyBorder="1" applyAlignment="1">
      <alignment horizontal="center" vertical="center" wrapText="1"/>
    </xf>
    <xf numFmtId="0" fontId="3" fillId="3" borderId="30" xfId="4" applyFont="1" applyFill="1" applyBorder="1" applyAlignment="1">
      <alignment horizontal="center" vertical="center" wrapText="1"/>
    </xf>
    <xf numFmtId="0" fontId="12" fillId="3" borderId="25" xfId="4" applyFont="1" applyFill="1" applyBorder="1" applyAlignment="1">
      <alignment horizontal="center" vertical="center" wrapText="1"/>
    </xf>
    <xf numFmtId="0" fontId="12" fillId="3" borderId="26" xfId="4" applyFont="1" applyFill="1" applyBorder="1" applyAlignment="1">
      <alignment horizontal="center" vertical="center" wrapText="1"/>
    </xf>
    <xf numFmtId="0" fontId="12" fillId="3" borderId="27" xfId="4" applyFont="1" applyFill="1" applyBorder="1" applyAlignment="1">
      <alignment horizontal="center" vertical="center" wrapText="1"/>
    </xf>
    <xf numFmtId="0" fontId="12" fillId="3" borderId="28" xfId="4" applyFont="1" applyFill="1" applyBorder="1" applyAlignment="1">
      <alignment horizontal="center" vertical="center" wrapText="1"/>
    </xf>
    <xf numFmtId="0" fontId="12" fillId="3" borderId="29" xfId="4" applyFont="1" applyFill="1" applyBorder="1" applyAlignment="1">
      <alignment horizontal="center" vertical="center" wrapText="1"/>
    </xf>
    <xf numFmtId="0" fontId="12" fillId="3" borderId="30" xfId="4" applyFont="1" applyFill="1" applyBorder="1" applyAlignment="1">
      <alignment horizontal="center" vertical="center" wrapText="1"/>
    </xf>
    <xf numFmtId="0" fontId="3" fillId="3" borderId="25" xfId="4" applyFont="1" applyFill="1" applyBorder="1" applyAlignment="1">
      <alignment horizontal="center" vertical="center" wrapText="1"/>
    </xf>
    <xf numFmtId="0" fontId="3" fillId="3" borderId="27" xfId="4" applyFont="1" applyFill="1" applyBorder="1" applyAlignment="1">
      <alignment horizontal="center" vertical="center" wrapText="1"/>
    </xf>
    <xf numFmtId="0" fontId="3" fillId="3" borderId="29" xfId="4" applyFont="1" applyFill="1" applyBorder="1" applyAlignment="1">
      <alignment horizontal="center" vertical="center" wrapText="1"/>
    </xf>
    <xf numFmtId="0" fontId="12" fillId="3" borderId="20" xfId="4" applyFont="1" applyFill="1" applyBorder="1" applyAlignment="1">
      <alignment horizontal="center" vertical="center"/>
    </xf>
    <xf numFmtId="0" fontId="12" fillId="3" borderId="21" xfId="4" applyFont="1" applyFill="1" applyBorder="1" applyAlignment="1">
      <alignment horizontal="center" vertical="center"/>
    </xf>
    <xf numFmtId="0" fontId="12" fillId="3" borderId="22" xfId="4" applyFont="1" applyFill="1" applyBorder="1" applyAlignment="1">
      <alignment horizontal="center" vertical="center"/>
    </xf>
    <xf numFmtId="0" fontId="3" fillId="3" borderId="20" xfId="4" applyFont="1" applyFill="1" applyBorder="1" applyAlignment="1">
      <alignment horizontal="center" vertical="center" wrapText="1"/>
    </xf>
    <xf numFmtId="0" fontId="3" fillId="3" borderId="21" xfId="4" applyFont="1" applyFill="1" applyBorder="1" applyAlignment="1">
      <alignment horizontal="center" vertical="center" wrapText="1"/>
    </xf>
    <xf numFmtId="0" fontId="3" fillId="3" borderId="22" xfId="4" applyFont="1" applyFill="1" applyBorder="1" applyAlignment="1">
      <alignment horizontal="center" vertical="center" wrapText="1"/>
    </xf>
    <xf numFmtId="0" fontId="23" fillId="3" borderId="20" xfId="4" applyFont="1" applyFill="1" applyBorder="1" applyAlignment="1">
      <alignment horizontal="center" vertical="center" wrapText="1"/>
    </xf>
    <xf numFmtId="0" fontId="23" fillId="3" borderId="21" xfId="4" applyFont="1" applyFill="1" applyBorder="1" applyAlignment="1">
      <alignment horizontal="center" vertical="center" wrapText="1"/>
    </xf>
    <xf numFmtId="0" fontId="23" fillId="3" borderId="22" xfId="4" applyFont="1" applyFill="1" applyBorder="1" applyAlignment="1">
      <alignment horizontal="center" vertical="center" wrapText="1"/>
    </xf>
    <xf numFmtId="0" fontId="23" fillId="3" borderId="25" xfId="4" applyFont="1" applyFill="1" applyBorder="1" applyAlignment="1">
      <alignment horizontal="center" vertical="center" wrapText="1"/>
    </xf>
    <xf numFmtId="0" fontId="23" fillId="3" borderId="27" xfId="4" applyFont="1" applyFill="1" applyBorder="1" applyAlignment="1">
      <alignment horizontal="center" vertical="center" wrapText="1"/>
    </xf>
    <xf numFmtId="0" fontId="23" fillId="3" borderId="29" xfId="4" applyFont="1" applyFill="1" applyBorder="1" applyAlignment="1">
      <alignment horizontal="center" vertical="center" wrapText="1"/>
    </xf>
    <xf numFmtId="0" fontId="30" fillId="3" borderId="20" xfId="4" applyFont="1" applyFill="1" applyBorder="1" applyAlignment="1">
      <alignment horizontal="center" vertical="center" wrapText="1"/>
    </xf>
    <xf numFmtId="0" fontId="30" fillId="3" borderId="21" xfId="4" applyFont="1" applyFill="1" applyBorder="1" applyAlignment="1">
      <alignment horizontal="center" vertical="center" wrapText="1"/>
    </xf>
    <xf numFmtId="0" fontId="30" fillId="3" borderId="22" xfId="4" applyFont="1" applyFill="1" applyBorder="1" applyAlignment="1">
      <alignment horizontal="center" vertical="center" wrapText="1"/>
    </xf>
    <xf numFmtId="4" fontId="5" fillId="0" borderId="65" xfId="7" applyNumberFormat="1" applyFont="1" applyFill="1" applyBorder="1" applyAlignment="1">
      <alignment horizontal="center" vertical="center" shrinkToFit="1"/>
      <protection locked="0"/>
    </xf>
    <xf numFmtId="4" fontId="5" fillId="0" borderId="31" xfId="7" applyNumberFormat="1" applyFont="1" applyFill="1" applyBorder="1" applyAlignment="1">
      <alignment horizontal="center" vertical="center" shrinkToFit="1"/>
      <protection locked="0"/>
    </xf>
    <xf numFmtId="4" fontId="5" fillId="0" borderId="43" xfId="7" applyNumberFormat="1" applyFont="1" applyFill="1" applyBorder="1" applyAlignment="1">
      <alignment horizontal="center" vertical="center" shrinkToFit="1"/>
      <protection locked="0"/>
    </xf>
    <xf numFmtId="0" fontId="12" fillId="3" borderId="25" xfId="5" applyFont="1" applyFill="1" applyBorder="1" applyAlignment="1">
      <alignment horizontal="center" vertical="center"/>
    </xf>
    <xf numFmtId="0" fontId="12" fillId="3" borderId="27" xfId="5" applyFont="1" applyFill="1" applyBorder="1" applyAlignment="1">
      <alignment horizontal="center" vertical="center"/>
    </xf>
    <xf numFmtId="0" fontId="3" fillId="3" borderId="20" xfId="5" applyFont="1" applyFill="1" applyBorder="1" applyAlignment="1">
      <alignment horizontal="center" vertical="center" wrapText="1"/>
    </xf>
    <xf numFmtId="0" fontId="3" fillId="3" borderId="21" xfId="5" applyFont="1" applyFill="1" applyBorder="1" applyAlignment="1">
      <alignment horizontal="center" vertical="center" wrapText="1"/>
    </xf>
    <xf numFmtId="0" fontId="3" fillId="3" borderId="22" xfId="5" applyFont="1" applyFill="1" applyBorder="1" applyAlignment="1">
      <alignment horizontal="center" vertical="center" wrapText="1"/>
    </xf>
    <xf numFmtId="0" fontId="3" fillId="3" borderId="25" xfId="6" applyFont="1" applyFill="1" applyBorder="1" applyAlignment="1">
      <alignment horizontal="center" vertical="center" wrapText="1"/>
    </xf>
    <xf numFmtId="0" fontId="3" fillId="3" borderId="26" xfId="6" applyFont="1" applyFill="1" applyBorder="1" applyAlignment="1">
      <alignment horizontal="center" vertical="center" wrapText="1"/>
    </xf>
    <xf numFmtId="0" fontId="3" fillId="3" borderId="27" xfId="6" applyFont="1" applyFill="1" applyBorder="1" applyAlignment="1">
      <alignment horizontal="center" vertical="center" wrapText="1"/>
    </xf>
    <xf numFmtId="0" fontId="3" fillId="3" borderId="28" xfId="6" applyFont="1" applyFill="1" applyBorder="1" applyAlignment="1">
      <alignment horizontal="center" vertical="center" wrapText="1"/>
    </xf>
    <xf numFmtId="0" fontId="3" fillId="3" borderId="29" xfId="6" applyFont="1" applyFill="1" applyBorder="1" applyAlignment="1">
      <alignment horizontal="center" vertical="center" wrapText="1"/>
    </xf>
    <xf numFmtId="0" fontId="3" fillId="3" borderId="30" xfId="6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37" xfId="6" applyFont="1" applyFill="1" applyBorder="1" applyAlignment="1">
      <alignment horizontal="center" vertical="center" wrapText="1"/>
    </xf>
    <xf numFmtId="0" fontId="3" fillId="3" borderId="0" xfId="6" applyFont="1" applyFill="1" applyAlignment="1">
      <alignment horizontal="center" vertical="center" wrapText="1"/>
    </xf>
    <xf numFmtId="0" fontId="3" fillId="3" borderId="24" xfId="6" applyFont="1" applyFill="1" applyBorder="1" applyAlignment="1">
      <alignment horizontal="center" vertical="center" wrapText="1"/>
    </xf>
    <xf numFmtId="0" fontId="3" fillId="3" borderId="25" xfId="5" applyFont="1" applyFill="1" applyBorder="1" applyAlignment="1">
      <alignment horizontal="center" vertical="center" wrapText="1"/>
    </xf>
    <xf numFmtId="0" fontId="3" fillId="3" borderId="37" xfId="5" applyFont="1" applyFill="1" applyBorder="1" applyAlignment="1">
      <alignment horizontal="center" vertical="center" wrapText="1"/>
    </xf>
    <xf numFmtId="0" fontId="3" fillId="3" borderId="26" xfId="5" applyFont="1" applyFill="1" applyBorder="1" applyAlignment="1">
      <alignment horizontal="center" vertical="center" wrapText="1"/>
    </xf>
    <xf numFmtId="0" fontId="3" fillId="3" borderId="27" xfId="5" applyFont="1" applyFill="1" applyBorder="1" applyAlignment="1">
      <alignment horizontal="center" vertical="center" wrapText="1"/>
    </xf>
    <xf numFmtId="0" fontId="3" fillId="3" borderId="0" xfId="5" applyFont="1" applyFill="1" applyAlignment="1">
      <alignment horizontal="center" vertical="center" wrapText="1"/>
    </xf>
    <xf numFmtId="0" fontId="3" fillId="3" borderId="28" xfId="5" applyFont="1" applyFill="1" applyBorder="1" applyAlignment="1">
      <alignment horizontal="center" vertical="center" wrapText="1"/>
    </xf>
    <xf numFmtId="0" fontId="3" fillId="3" borderId="29" xfId="5" applyFont="1" applyFill="1" applyBorder="1" applyAlignment="1">
      <alignment horizontal="center" vertical="center" wrapText="1"/>
    </xf>
    <xf numFmtId="0" fontId="3" fillId="3" borderId="24" xfId="5" applyFont="1" applyFill="1" applyBorder="1" applyAlignment="1">
      <alignment horizontal="center" vertical="center" wrapText="1"/>
    </xf>
    <xf numFmtId="0" fontId="3" fillId="3" borderId="30" xfId="5" applyFont="1" applyFill="1" applyBorder="1" applyAlignment="1">
      <alignment horizontal="center" vertical="center" wrapText="1"/>
    </xf>
    <xf numFmtId="0" fontId="12" fillId="3" borderId="25" xfId="5" applyFont="1" applyFill="1" applyBorder="1" applyAlignment="1">
      <alignment horizontal="center" vertical="center" wrapText="1"/>
    </xf>
    <xf numFmtId="0" fontId="12" fillId="3" borderId="27" xfId="5" applyFont="1" applyFill="1" applyBorder="1" applyAlignment="1">
      <alignment horizontal="center" vertical="center" wrapText="1"/>
    </xf>
    <xf numFmtId="0" fontId="3" fillId="3" borderId="62" xfId="5" applyFont="1" applyFill="1" applyBorder="1" applyAlignment="1">
      <alignment horizontal="center" vertical="center" wrapText="1"/>
    </xf>
    <xf numFmtId="0" fontId="3" fillId="3" borderId="68" xfId="5" applyFont="1" applyFill="1" applyBorder="1" applyAlignment="1">
      <alignment horizontal="center" vertical="center" wrapText="1"/>
    </xf>
    <xf numFmtId="0" fontId="3" fillId="3" borderId="116" xfId="5" applyFont="1" applyFill="1" applyBorder="1" applyAlignment="1">
      <alignment horizontal="center" vertical="center" wrapText="1"/>
    </xf>
    <xf numFmtId="0" fontId="3" fillId="3" borderId="59" xfId="5" applyFont="1" applyFill="1" applyBorder="1" applyAlignment="1">
      <alignment horizontal="center" vertical="center" wrapText="1"/>
    </xf>
    <xf numFmtId="0" fontId="3" fillId="3" borderId="10" xfId="5" applyFont="1" applyFill="1" applyBorder="1" applyAlignment="1">
      <alignment horizontal="center" vertical="center" wrapText="1"/>
    </xf>
    <xf numFmtId="0" fontId="3" fillId="3" borderId="57" xfId="5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3" fontId="5" fillId="8" borderId="1" xfId="7" applyNumberFormat="1" applyFont="1" applyFill="1" applyAlignment="1" applyProtection="1">
      <alignment horizontal="center" vertical="center" shrinkToFit="1"/>
    </xf>
    <xf numFmtId="3" fontId="5" fillId="0" borderId="65" xfId="7" applyNumberFormat="1" applyFont="1" applyFill="1" applyBorder="1" applyAlignment="1">
      <alignment horizontal="center" vertical="center" shrinkToFit="1"/>
      <protection locked="0"/>
    </xf>
    <xf numFmtId="3" fontId="5" fillId="0" borderId="43" xfId="7" applyNumberFormat="1" applyFont="1" applyFill="1" applyBorder="1" applyAlignment="1">
      <alignment horizontal="center" vertical="center" shrinkToFit="1"/>
      <protection locked="0"/>
    </xf>
    <xf numFmtId="0" fontId="12" fillId="3" borderId="3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4" fillId="14" borderId="55" xfId="0" applyFont="1" applyFill="1" applyBorder="1" applyAlignment="1">
      <alignment horizontal="left" vertical="center" wrapText="1" shrinkToFit="1"/>
    </xf>
    <xf numFmtId="0" fontId="4" fillId="14" borderId="10" xfId="0" applyFont="1" applyFill="1" applyBorder="1" applyAlignment="1">
      <alignment horizontal="left" vertical="center" wrapText="1" shrinkToFit="1"/>
    </xf>
    <xf numFmtId="0" fontId="4" fillId="14" borderId="16" xfId="0" applyFont="1" applyFill="1" applyBorder="1" applyAlignment="1">
      <alignment horizontal="left" vertical="center" wrapText="1" shrinkToFit="1"/>
    </xf>
    <xf numFmtId="0" fontId="1" fillId="0" borderId="18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49" fontId="4" fillId="8" borderId="53" xfId="5" applyNumberFormat="1" applyFont="1" applyFill="1" applyBorder="1" applyAlignment="1">
      <alignment horizontal="right" vertical="center"/>
    </xf>
    <xf numFmtId="49" fontId="4" fillId="8" borderId="0" xfId="5" applyNumberFormat="1" applyFont="1" applyFill="1" applyAlignment="1">
      <alignment horizontal="right" vertical="center"/>
    </xf>
    <xf numFmtId="0" fontId="1" fillId="0" borderId="18" xfId="2" applyBorder="1" applyAlignment="1">
      <alignment horizontal="left" wrapText="1"/>
    </xf>
    <xf numFmtId="0" fontId="1" fillId="0" borderId="32" xfId="2" applyBorder="1" applyAlignment="1">
      <alignment horizontal="left" wrapText="1"/>
    </xf>
    <xf numFmtId="0" fontId="1" fillId="8" borderId="18" xfId="2" applyFill="1" applyBorder="1" applyAlignment="1">
      <alignment horizontal="left"/>
    </xf>
    <xf numFmtId="0" fontId="1" fillId="8" borderId="31" xfId="2" applyFill="1" applyBorder="1" applyAlignment="1">
      <alignment horizontal="left"/>
    </xf>
    <xf numFmtId="0" fontId="1" fillId="8" borderId="32" xfId="2" applyFill="1" applyBorder="1" applyAlignment="1">
      <alignment horizontal="left"/>
    </xf>
    <xf numFmtId="0" fontId="12" fillId="0" borderId="0" xfId="4" applyFont="1" applyAlignment="1">
      <alignment horizontal="left" vertical="center" wrapText="1"/>
    </xf>
    <xf numFmtId="0" fontId="12" fillId="0" borderId="15" xfId="4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</cellXfs>
  <cellStyles count="9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  <cellStyle name="Navadno 5" xfId="4" xr:uid="{00000000-0005-0000-0000-000004000000}"/>
    <cellStyle name="Navadno 6" xfId="5" xr:uid="{00000000-0005-0000-0000-000005000000}"/>
    <cellStyle name="Navadno 7" xfId="6" xr:uid="{00000000-0005-0000-0000-000006000000}"/>
    <cellStyle name="Navadno 9" xfId="8" xr:uid="{00000000-0005-0000-0000-000007000000}"/>
    <cellStyle name="UK-style" xfId="7" xr:uid="{00000000-0005-0000-0000-000008000000}"/>
  </cellStyles>
  <dxfs count="0"/>
  <tableStyles count="0" defaultTableStyle="TableStyleMedium9" defaultPivotStyle="PivotStyleLight16"/>
  <colors>
    <mruColors>
      <color rgb="FFFF0000"/>
      <color rgb="FFFFFF99"/>
      <color rgb="FFC0C0C0"/>
      <color rgb="FFC0504D"/>
      <color rgb="FFFFFFCC"/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57"/>
  <sheetViews>
    <sheetView zoomScale="90" zoomScaleNormal="90" zoomScaleSheetLayoutView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1" sqref="G11"/>
    </sheetView>
  </sheetViews>
  <sheetFormatPr defaultColWidth="20.7109375" defaultRowHeight="15" x14ac:dyDescent="0.25"/>
  <cols>
    <col min="1" max="1" width="67.7109375" style="43" customWidth="1"/>
    <col min="2" max="2" width="23.5703125" style="43" bestFit="1" customWidth="1"/>
    <col min="3" max="3" width="20.7109375" style="43" customWidth="1"/>
    <col min="4" max="4" width="20.7109375" style="43" hidden="1" customWidth="1"/>
    <col min="5" max="7" width="20.7109375" style="43" customWidth="1"/>
    <col min="8" max="8" width="20.7109375" style="43" hidden="1" customWidth="1"/>
    <col min="9" max="9" width="20.7109375" style="43" customWidth="1"/>
    <col min="10" max="10" width="20.85546875" style="43" customWidth="1"/>
    <col min="11" max="11" width="20.7109375" style="43" hidden="1" customWidth="1"/>
    <col min="12" max="12" width="16" style="43" customWidth="1"/>
    <col min="13" max="14" width="20.7109375" style="43" hidden="1" customWidth="1"/>
    <col min="15" max="15" width="20.7109375" style="43" customWidth="1"/>
    <col min="16" max="17" width="20.7109375" style="43" hidden="1" customWidth="1"/>
    <col min="18" max="22" width="20.7109375" style="43" customWidth="1"/>
    <col min="23" max="23" width="20.7109375" style="43" hidden="1" customWidth="1"/>
    <col min="24" max="25" width="20.7109375" style="43" customWidth="1"/>
    <col min="26" max="35" width="20.7109375" customWidth="1"/>
    <col min="36" max="36" width="20.7109375" hidden="1" customWidth="1"/>
    <col min="37" max="37" width="20.7109375" customWidth="1"/>
    <col min="47" max="59" width="20.7109375" customWidth="1"/>
    <col min="66" max="66" width="20.7109375" customWidth="1"/>
    <col min="68" max="68" width="20.7109375" customWidth="1"/>
    <col min="69" max="71" width="20.7109375" hidden="1" customWidth="1"/>
    <col min="91" max="91" width="23.7109375" customWidth="1"/>
    <col min="101" max="102" width="23.7109375" customWidth="1"/>
  </cols>
  <sheetData>
    <row r="1" spans="1:104" ht="18" customHeight="1" x14ac:dyDescent="0.25">
      <c r="A1" s="1045" t="s">
        <v>538</v>
      </c>
      <c r="B1" s="1045" t="s">
        <v>530</v>
      </c>
      <c r="C1" s="1047"/>
      <c r="D1" s="628"/>
      <c r="E1" s="1046" t="s">
        <v>529</v>
      </c>
      <c r="F1" s="1046"/>
      <c r="G1" s="1046"/>
      <c r="H1" s="1046"/>
      <c r="I1" s="1046"/>
      <c r="J1" s="1046"/>
      <c r="K1" s="1046"/>
      <c r="L1" s="1046"/>
      <c r="M1" s="1046"/>
      <c r="N1" s="1046"/>
      <c r="O1" s="1046"/>
      <c r="P1" s="1046"/>
      <c r="Q1" s="1046"/>
      <c r="R1" s="1046"/>
      <c r="S1" s="1046"/>
      <c r="T1" s="1046"/>
      <c r="U1" s="1046"/>
      <c r="V1" s="1046"/>
      <c r="W1" s="1047"/>
      <c r="X1" s="1045" t="s">
        <v>676</v>
      </c>
      <c r="Y1" s="1046"/>
      <c r="Z1" s="1046"/>
      <c r="AA1" s="1046"/>
      <c r="AB1" s="1046"/>
      <c r="AC1" s="1046"/>
      <c r="AD1" s="1046"/>
      <c r="AE1" s="1046"/>
      <c r="AF1" s="1046"/>
      <c r="AG1" s="1046"/>
      <c r="AH1" s="1046"/>
      <c r="AI1" s="1046"/>
      <c r="AJ1" s="1046"/>
      <c r="AK1" s="1047"/>
      <c r="AL1" s="1036" t="s">
        <v>531</v>
      </c>
      <c r="AM1" s="1036" t="s">
        <v>369</v>
      </c>
      <c r="AN1" s="1036" t="s">
        <v>370</v>
      </c>
      <c r="AO1" s="1036" t="s">
        <v>753</v>
      </c>
      <c r="AP1" s="1036" t="s">
        <v>422</v>
      </c>
      <c r="AQ1" s="1036" t="s">
        <v>408</v>
      </c>
      <c r="AR1" s="1036" t="s">
        <v>371</v>
      </c>
      <c r="AS1" s="1036" t="s">
        <v>757</v>
      </c>
      <c r="AT1" s="1036" t="s">
        <v>372</v>
      </c>
      <c r="AU1" s="1071" t="s">
        <v>373</v>
      </c>
      <c r="AV1" s="1039" t="s">
        <v>613</v>
      </c>
      <c r="AW1" s="1039" t="s">
        <v>766</v>
      </c>
      <c r="AX1" s="1039" t="s">
        <v>619</v>
      </c>
      <c r="AY1" s="1039" t="s">
        <v>760</v>
      </c>
      <c r="AZ1" s="1039" t="s">
        <v>756</v>
      </c>
      <c r="BA1" s="1039" t="s">
        <v>610</v>
      </c>
      <c r="BB1" s="1039" t="s">
        <v>763</v>
      </c>
      <c r="BC1" s="1039" t="s">
        <v>400</v>
      </c>
      <c r="BD1" s="1039" t="s">
        <v>997</v>
      </c>
      <c r="BE1" s="1039" t="s">
        <v>998</v>
      </c>
      <c r="BF1" s="1039" t="s">
        <v>523</v>
      </c>
      <c r="BG1" s="1074" t="s">
        <v>486</v>
      </c>
      <c r="BH1" s="1077" t="s">
        <v>488</v>
      </c>
      <c r="BI1" s="1046"/>
      <c r="BJ1" s="1047"/>
      <c r="BK1" s="1045" t="s">
        <v>323</v>
      </c>
      <c r="BL1" s="1046"/>
      <c r="BM1" s="1045" t="s">
        <v>768</v>
      </c>
      <c r="BN1" s="1046"/>
      <c r="BO1" s="1045" t="s">
        <v>321</v>
      </c>
      <c r="BP1" s="1046"/>
      <c r="BQ1" s="1046"/>
      <c r="BR1" s="1046"/>
      <c r="BS1" s="1046"/>
      <c r="BT1" s="1046"/>
      <c r="BU1" s="1046"/>
      <c r="BV1" s="1046"/>
      <c r="BW1" s="1046"/>
      <c r="BX1" s="1045" t="s">
        <v>501</v>
      </c>
      <c r="BY1" s="1046"/>
      <c r="BZ1" s="1046"/>
      <c r="CA1" s="1046"/>
      <c r="CB1" s="1046"/>
      <c r="CC1" s="1046"/>
      <c r="CD1" s="1046"/>
      <c r="CE1" s="1046"/>
      <c r="CF1" s="1047"/>
      <c r="CG1" s="1054" t="s">
        <v>326</v>
      </c>
      <c r="CH1" s="1055"/>
      <c r="CI1" s="1055"/>
      <c r="CJ1" s="1055"/>
      <c r="CK1" s="1055"/>
      <c r="CL1" s="1055"/>
      <c r="CM1" s="1039" t="s">
        <v>518</v>
      </c>
      <c r="CN1" s="1054" t="s">
        <v>808</v>
      </c>
      <c r="CO1" s="1055"/>
      <c r="CP1" s="1055"/>
      <c r="CQ1" s="1055"/>
      <c r="CR1" s="1055"/>
      <c r="CS1" s="1055"/>
      <c r="CT1" s="1055"/>
      <c r="CU1" s="1055"/>
      <c r="CV1" s="1055"/>
      <c r="CW1" s="1060"/>
      <c r="CX1" s="1042" t="s">
        <v>521</v>
      </c>
      <c r="CY1" s="631"/>
    </row>
    <row r="2" spans="1:104" ht="15" customHeight="1" x14ac:dyDescent="0.25">
      <c r="A2" s="1048"/>
      <c r="B2" s="1048"/>
      <c r="C2" s="1050"/>
      <c r="D2" s="629"/>
      <c r="E2" s="1049"/>
      <c r="F2" s="1049"/>
      <c r="G2" s="1049"/>
      <c r="H2" s="1049"/>
      <c r="I2" s="1049"/>
      <c r="J2" s="1049"/>
      <c r="K2" s="1049"/>
      <c r="L2" s="1049"/>
      <c r="M2" s="1049"/>
      <c r="N2" s="1049"/>
      <c r="O2" s="1049"/>
      <c r="P2" s="1049"/>
      <c r="Q2" s="1049"/>
      <c r="R2" s="1049"/>
      <c r="S2" s="1049"/>
      <c r="T2" s="1049"/>
      <c r="U2" s="1049"/>
      <c r="V2" s="1049"/>
      <c r="W2" s="1050"/>
      <c r="X2" s="1048"/>
      <c r="Y2" s="1049"/>
      <c r="Z2" s="1049"/>
      <c r="AA2" s="1049"/>
      <c r="AB2" s="1049"/>
      <c r="AC2" s="1049"/>
      <c r="AD2" s="1049"/>
      <c r="AE2" s="1049"/>
      <c r="AF2" s="1049"/>
      <c r="AG2" s="1049"/>
      <c r="AH2" s="1049"/>
      <c r="AI2" s="1049"/>
      <c r="AJ2" s="1049"/>
      <c r="AK2" s="1050"/>
      <c r="AL2" s="1037"/>
      <c r="AM2" s="1037"/>
      <c r="AN2" s="1037"/>
      <c r="AO2" s="1037"/>
      <c r="AP2" s="1037"/>
      <c r="AQ2" s="1037"/>
      <c r="AR2" s="1037"/>
      <c r="AS2" s="1037"/>
      <c r="AT2" s="1037"/>
      <c r="AU2" s="1072"/>
      <c r="AV2" s="1040"/>
      <c r="AW2" s="1040"/>
      <c r="AX2" s="1040"/>
      <c r="AY2" s="1040"/>
      <c r="AZ2" s="1040"/>
      <c r="BA2" s="1040"/>
      <c r="BB2" s="1040"/>
      <c r="BC2" s="1040"/>
      <c r="BD2" s="1040"/>
      <c r="BE2" s="1040"/>
      <c r="BF2" s="1040"/>
      <c r="BG2" s="1075"/>
      <c r="BH2" s="1078"/>
      <c r="BI2" s="1049"/>
      <c r="BJ2" s="1050"/>
      <c r="BK2" s="1048"/>
      <c r="BL2" s="1049"/>
      <c r="BM2" s="1048"/>
      <c r="BN2" s="1049"/>
      <c r="BO2" s="1048"/>
      <c r="BP2" s="1049"/>
      <c r="BQ2" s="1049"/>
      <c r="BR2" s="1049"/>
      <c r="BS2" s="1049"/>
      <c r="BT2" s="1049"/>
      <c r="BU2" s="1049"/>
      <c r="BV2" s="1049"/>
      <c r="BW2" s="1049"/>
      <c r="BX2" s="1048"/>
      <c r="BY2" s="1049"/>
      <c r="BZ2" s="1049"/>
      <c r="CA2" s="1049"/>
      <c r="CB2" s="1049"/>
      <c r="CC2" s="1049"/>
      <c r="CD2" s="1049"/>
      <c r="CE2" s="1049"/>
      <c r="CF2" s="1050"/>
      <c r="CG2" s="1056"/>
      <c r="CH2" s="1057"/>
      <c r="CI2" s="1057"/>
      <c r="CJ2" s="1057"/>
      <c r="CK2" s="1057"/>
      <c r="CL2" s="1057"/>
      <c r="CM2" s="1040"/>
      <c r="CN2" s="1056"/>
      <c r="CO2" s="1057"/>
      <c r="CP2" s="1057"/>
      <c r="CQ2" s="1057"/>
      <c r="CR2" s="1057"/>
      <c r="CS2" s="1057"/>
      <c r="CT2" s="1057"/>
      <c r="CU2" s="1057"/>
      <c r="CV2" s="1057"/>
      <c r="CW2" s="1061"/>
      <c r="CX2" s="1043"/>
      <c r="CY2" s="631"/>
    </row>
    <row r="3" spans="1:104" ht="26.25" customHeight="1" thickBot="1" x14ac:dyDescent="0.3">
      <c r="A3" s="1048"/>
      <c r="B3" s="1051"/>
      <c r="C3" s="1053"/>
      <c r="D3" s="630"/>
      <c r="E3" s="1052"/>
      <c r="F3" s="1052"/>
      <c r="G3" s="1052"/>
      <c r="H3" s="1052"/>
      <c r="I3" s="1052"/>
      <c r="J3" s="1052"/>
      <c r="K3" s="1052"/>
      <c r="L3" s="1052"/>
      <c r="M3" s="1052"/>
      <c r="N3" s="1052"/>
      <c r="O3" s="1052"/>
      <c r="P3" s="1052"/>
      <c r="Q3" s="1052"/>
      <c r="R3" s="1052"/>
      <c r="S3" s="1052"/>
      <c r="T3" s="1052"/>
      <c r="U3" s="1052"/>
      <c r="V3" s="1052"/>
      <c r="W3" s="1053"/>
      <c r="X3" s="1051"/>
      <c r="Y3" s="1052"/>
      <c r="Z3" s="1052"/>
      <c r="AA3" s="1052"/>
      <c r="AB3" s="1052"/>
      <c r="AC3" s="1052"/>
      <c r="AD3" s="1052"/>
      <c r="AE3" s="1052"/>
      <c r="AF3" s="1052"/>
      <c r="AG3" s="1052"/>
      <c r="AH3" s="1052"/>
      <c r="AI3" s="1052"/>
      <c r="AJ3" s="1052"/>
      <c r="AK3" s="1053"/>
      <c r="AL3" s="1038"/>
      <c r="AM3" s="1038"/>
      <c r="AN3" s="1038"/>
      <c r="AO3" s="1038"/>
      <c r="AP3" s="1038"/>
      <c r="AQ3" s="1038"/>
      <c r="AR3" s="1038"/>
      <c r="AS3" s="1038"/>
      <c r="AT3" s="1038"/>
      <c r="AU3" s="1073"/>
      <c r="AV3" s="1041"/>
      <c r="AW3" s="1041"/>
      <c r="AX3" s="1041"/>
      <c r="AY3" s="1041"/>
      <c r="AZ3" s="1041"/>
      <c r="BA3" s="1041"/>
      <c r="BB3" s="1041"/>
      <c r="BC3" s="1041"/>
      <c r="BD3" s="1041"/>
      <c r="BE3" s="1041"/>
      <c r="BF3" s="1041"/>
      <c r="BG3" s="1076"/>
      <c r="BH3" s="1079"/>
      <c r="BI3" s="1052"/>
      <c r="BJ3" s="1053"/>
      <c r="BK3" s="1051"/>
      <c r="BL3" s="1052"/>
      <c r="BM3" s="1051"/>
      <c r="BN3" s="1052"/>
      <c r="BO3" s="1051"/>
      <c r="BP3" s="1052"/>
      <c r="BQ3" s="1052"/>
      <c r="BR3" s="1052"/>
      <c r="BS3" s="1052"/>
      <c r="BT3" s="1052"/>
      <c r="BU3" s="1052"/>
      <c r="BV3" s="1052"/>
      <c r="BW3" s="1052"/>
      <c r="BX3" s="1051"/>
      <c r="BY3" s="1052"/>
      <c r="BZ3" s="1052"/>
      <c r="CA3" s="1052"/>
      <c r="CB3" s="1052"/>
      <c r="CC3" s="1052"/>
      <c r="CD3" s="1052"/>
      <c r="CE3" s="1052"/>
      <c r="CF3" s="1053"/>
      <c r="CG3" s="1058"/>
      <c r="CH3" s="1059"/>
      <c r="CI3" s="1059"/>
      <c r="CJ3" s="1059"/>
      <c r="CK3" s="1059"/>
      <c r="CL3" s="1059"/>
      <c r="CM3" s="1041"/>
      <c r="CN3" s="1058"/>
      <c r="CO3" s="1059"/>
      <c r="CP3" s="1059"/>
      <c r="CQ3" s="1059"/>
      <c r="CR3" s="1059"/>
      <c r="CS3" s="1059"/>
      <c r="CT3" s="1059"/>
      <c r="CU3" s="1059"/>
      <c r="CV3" s="1059"/>
      <c r="CW3" s="1062"/>
      <c r="CX3" s="1044"/>
      <c r="CY3" s="631"/>
    </row>
    <row r="4" spans="1:104" s="48" customFormat="1" ht="15" customHeight="1" x14ac:dyDescent="0.2">
      <c r="A4" s="213" t="s">
        <v>485</v>
      </c>
      <c r="B4" s="835"/>
      <c r="C4" s="827"/>
      <c r="D4" s="218"/>
      <c r="E4" s="818"/>
      <c r="F4" s="818"/>
      <c r="G4" s="818"/>
      <c r="H4" s="204"/>
      <c r="I4" s="818"/>
      <c r="J4" s="828"/>
      <c r="K4" s="205"/>
      <c r="L4" s="818"/>
      <c r="M4" s="204"/>
      <c r="N4" s="204"/>
      <c r="O4" s="818"/>
      <c r="P4" s="204"/>
      <c r="Q4" s="204"/>
      <c r="R4" s="818"/>
      <c r="S4" s="818"/>
      <c r="T4" s="818"/>
      <c r="U4" s="818"/>
      <c r="V4" s="823"/>
      <c r="W4" s="836"/>
      <c r="X4" s="835"/>
      <c r="Y4" s="818"/>
      <c r="Z4" s="818"/>
      <c r="AA4" s="818"/>
      <c r="AB4" s="818"/>
      <c r="AC4" s="818"/>
      <c r="AD4" s="818"/>
      <c r="AE4" s="818"/>
      <c r="AF4" s="818"/>
      <c r="AG4" s="818"/>
      <c r="AH4" s="818"/>
      <c r="AI4" s="818"/>
      <c r="AJ4" s="817"/>
      <c r="AK4" s="204"/>
      <c r="AL4" s="816"/>
      <c r="AM4" s="816"/>
      <c r="AN4" s="816"/>
      <c r="AO4" s="816"/>
      <c r="AP4" s="816"/>
      <c r="AQ4" s="826"/>
      <c r="AR4" s="816"/>
      <c r="AS4" s="816"/>
      <c r="AT4" s="816"/>
      <c r="AU4" s="820"/>
      <c r="AV4" s="820"/>
      <c r="AW4" s="820"/>
      <c r="AX4" s="820"/>
      <c r="AY4" s="820"/>
      <c r="AZ4" s="820"/>
      <c r="BA4" s="820"/>
      <c r="BB4" s="820"/>
      <c r="BC4" s="832"/>
      <c r="BD4" s="819"/>
      <c r="BE4" s="819"/>
      <c r="BF4" s="819"/>
      <c r="BG4" s="303"/>
      <c r="BH4" s="491"/>
      <c r="BI4" s="226"/>
      <c r="BJ4" s="236"/>
      <c r="BK4" s="209"/>
      <c r="BL4" s="319"/>
      <c r="BM4" s="312"/>
      <c r="BN4" s="313"/>
      <c r="BO4" s="312"/>
      <c r="BP4" s="313"/>
      <c r="BQ4" s="313"/>
      <c r="BR4" s="313"/>
      <c r="BS4" s="313"/>
      <c r="BT4" s="226"/>
      <c r="BU4" s="226"/>
      <c r="BV4" s="313"/>
      <c r="BW4" s="207"/>
      <c r="BX4" s="209"/>
      <c r="BY4" s="206"/>
      <c r="BZ4" s="206"/>
      <c r="CA4" s="206"/>
      <c r="CB4" s="314"/>
      <c r="CC4" s="314"/>
      <c r="CD4" s="314"/>
      <c r="CE4" s="317"/>
      <c r="CF4" s="207"/>
      <c r="CG4" s="190"/>
      <c r="CH4" s="226"/>
      <c r="CI4" s="206"/>
      <c r="CJ4" s="226"/>
      <c r="CK4" s="608"/>
      <c r="CL4" s="884"/>
      <c r="CM4" s="888"/>
      <c r="CN4" s="209"/>
      <c r="CO4" s="226"/>
      <c r="CP4" s="226"/>
      <c r="CQ4" s="226"/>
      <c r="CR4" s="226"/>
      <c r="CS4" s="226"/>
      <c r="CT4" s="226"/>
      <c r="CU4" s="226"/>
      <c r="CV4" s="226"/>
      <c r="CW4" s="893"/>
      <c r="CX4" s="301"/>
      <c r="CY4" s="632"/>
      <c r="CZ4" s="633"/>
    </row>
    <row r="5" spans="1:104" ht="15" customHeight="1" x14ac:dyDescent="0.25">
      <c r="A5" s="214"/>
      <c r="B5" s="208" t="s">
        <v>20</v>
      </c>
      <c r="C5" s="225" t="s">
        <v>21</v>
      </c>
      <c r="D5" s="203" t="s">
        <v>141</v>
      </c>
      <c r="E5" s="208" t="s">
        <v>22</v>
      </c>
      <c r="F5" s="175" t="s">
        <v>141</v>
      </c>
      <c r="G5" s="175" t="s">
        <v>23</v>
      </c>
      <c r="H5" s="175" t="s">
        <v>24</v>
      </c>
      <c r="I5" s="175" t="s">
        <v>142</v>
      </c>
      <c r="J5" s="175" t="s">
        <v>25</v>
      </c>
      <c r="K5" s="175" t="s">
        <v>660</v>
      </c>
      <c r="L5" s="175" t="s">
        <v>143</v>
      </c>
      <c r="M5" s="175" t="s">
        <v>143</v>
      </c>
      <c r="N5" s="175" t="s">
        <v>26</v>
      </c>
      <c r="O5" s="175" t="s">
        <v>26</v>
      </c>
      <c r="P5" s="175" t="s">
        <v>324</v>
      </c>
      <c r="Q5" s="175" t="s">
        <v>27</v>
      </c>
      <c r="R5" s="175" t="s">
        <v>28</v>
      </c>
      <c r="S5" s="175" t="s">
        <v>324</v>
      </c>
      <c r="T5" s="175" t="s">
        <v>325</v>
      </c>
      <c r="U5" s="175" t="s">
        <v>631</v>
      </c>
      <c r="V5" s="175" t="s">
        <v>632</v>
      </c>
      <c r="W5" s="225" t="s">
        <v>633</v>
      </c>
      <c r="X5" s="203" t="s">
        <v>634</v>
      </c>
      <c r="Y5" s="175" t="s">
        <v>635</v>
      </c>
      <c r="Z5" s="175" t="s">
        <v>636</v>
      </c>
      <c r="AA5" s="175" t="s">
        <v>637</v>
      </c>
      <c r="AB5" s="175" t="s">
        <v>638</v>
      </c>
      <c r="AC5" s="175" t="s">
        <v>639</v>
      </c>
      <c r="AD5" s="175" t="s">
        <v>640</v>
      </c>
      <c r="AE5" s="175" t="s">
        <v>641</v>
      </c>
      <c r="AF5" s="175" t="s">
        <v>642</v>
      </c>
      <c r="AG5" s="175" t="s">
        <v>643</v>
      </c>
      <c r="AH5" s="175" t="s">
        <v>644</v>
      </c>
      <c r="AI5" s="175" t="s">
        <v>645</v>
      </c>
      <c r="AJ5" s="175" t="s">
        <v>646</v>
      </c>
      <c r="AK5" s="576" t="s">
        <v>868</v>
      </c>
      <c r="AL5" s="210" t="s">
        <v>647</v>
      </c>
      <c r="AM5" s="210" t="s">
        <v>648</v>
      </c>
      <c r="AN5" s="210" t="s">
        <v>649</v>
      </c>
      <c r="AO5" s="210" t="s">
        <v>650</v>
      </c>
      <c r="AP5" s="210" t="s">
        <v>650</v>
      </c>
      <c r="AQ5" s="210" t="s">
        <v>651</v>
      </c>
      <c r="AR5" s="210" t="s">
        <v>652</v>
      </c>
      <c r="AS5" s="210" t="s">
        <v>652</v>
      </c>
      <c r="AT5" s="210" t="s">
        <v>653</v>
      </c>
      <c r="AU5" s="502" t="s">
        <v>654</v>
      </c>
      <c r="AV5" s="502" t="s">
        <v>655</v>
      </c>
      <c r="AW5" s="502" t="s">
        <v>655</v>
      </c>
      <c r="AX5" s="315" t="s">
        <v>656</v>
      </c>
      <c r="AY5" s="315" t="s">
        <v>656</v>
      </c>
      <c r="AZ5" s="210" t="s">
        <v>657</v>
      </c>
      <c r="BA5" s="210" t="s">
        <v>657</v>
      </c>
      <c r="BB5" s="210" t="s">
        <v>657</v>
      </c>
      <c r="BC5" s="502" t="s">
        <v>658</v>
      </c>
      <c r="BD5" s="605" t="s">
        <v>666</v>
      </c>
      <c r="BE5" s="605" t="s">
        <v>999</v>
      </c>
      <c r="BF5" s="203" t="s">
        <v>1000</v>
      </c>
      <c r="BG5" s="304" t="s">
        <v>600</v>
      </c>
      <c r="BH5" s="492" t="s">
        <v>20</v>
      </c>
      <c r="BI5" s="175" t="s">
        <v>21</v>
      </c>
      <c r="BJ5" s="502" t="s">
        <v>22</v>
      </c>
      <c r="BK5" s="208" t="s">
        <v>20</v>
      </c>
      <c r="BL5" s="576" t="s">
        <v>21</v>
      </c>
      <c r="BM5" s="208" t="s">
        <v>20</v>
      </c>
      <c r="BN5" s="576" t="s">
        <v>21</v>
      </c>
      <c r="BO5" s="208" t="s">
        <v>20</v>
      </c>
      <c r="BP5" s="175" t="s">
        <v>21</v>
      </c>
      <c r="BQ5" s="175" t="s">
        <v>141</v>
      </c>
      <c r="BR5" s="598" t="s">
        <v>21</v>
      </c>
      <c r="BS5" s="598" t="s">
        <v>22</v>
      </c>
      <c r="BT5" s="175" t="s">
        <v>22</v>
      </c>
      <c r="BU5" s="175" t="s">
        <v>141</v>
      </c>
      <c r="BV5" s="175" t="s">
        <v>23</v>
      </c>
      <c r="BW5" s="203" t="s">
        <v>25</v>
      </c>
      <c r="BX5" s="208" t="s">
        <v>20</v>
      </c>
      <c r="BY5" s="203" t="s">
        <v>21</v>
      </c>
      <c r="BZ5" s="203" t="s">
        <v>22</v>
      </c>
      <c r="CA5" s="203" t="s">
        <v>141</v>
      </c>
      <c r="CB5" s="203" t="s">
        <v>23</v>
      </c>
      <c r="CC5" s="203" t="s">
        <v>24</v>
      </c>
      <c r="CD5" s="203" t="s">
        <v>142</v>
      </c>
      <c r="CE5" s="315" t="s">
        <v>25</v>
      </c>
      <c r="CF5" s="225" t="s">
        <v>143</v>
      </c>
      <c r="CG5" s="208" t="s">
        <v>20</v>
      </c>
      <c r="CH5" s="513" t="s">
        <v>21</v>
      </c>
      <c r="CI5" s="605" t="s">
        <v>22</v>
      </c>
      <c r="CJ5" s="605" t="s">
        <v>141</v>
      </c>
      <c r="CK5" s="609" t="s">
        <v>23</v>
      </c>
      <c r="CL5" s="885" t="s">
        <v>24</v>
      </c>
      <c r="CM5" s="889" t="s">
        <v>20</v>
      </c>
      <c r="CN5" s="208" t="s">
        <v>20</v>
      </c>
      <c r="CO5" s="513" t="s">
        <v>21</v>
      </c>
      <c r="CP5" s="513" t="s">
        <v>24</v>
      </c>
      <c r="CQ5" s="605" t="s">
        <v>142</v>
      </c>
      <c r="CR5" s="605" t="s">
        <v>25</v>
      </c>
      <c r="CS5" s="605" t="s">
        <v>143</v>
      </c>
      <c r="CT5" s="605" t="s">
        <v>26</v>
      </c>
      <c r="CU5" s="605" t="s">
        <v>27</v>
      </c>
      <c r="CV5" s="605" t="s">
        <v>28</v>
      </c>
      <c r="CW5" s="605" t="s">
        <v>324</v>
      </c>
      <c r="CX5" s="320" t="s">
        <v>522</v>
      </c>
    </row>
    <row r="6" spans="1:104" ht="36" x14ac:dyDescent="0.25">
      <c r="A6" s="215" t="s">
        <v>53</v>
      </c>
      <c r="B6" s="216" t="s">
        <v>29</v>
      </c>
      <c r="C6" s="199" t="s">
        <v>29</v>
      </c>
      <c r="D6" s="219" t="s">
        <v>29</v>
      </c>
      <c r="E6" s="44" t="s">
        <v>29</v>
      </c>
      <c r="F6" s="44" t="s">
        <v>29</v>
      </c>
      <c r="G6" s="44" t="s">
        <v>29</v>
      </c>
      <c r="H6" s="44" t="s">
        <v>29</v>
      </c>
      <c r="I6" s="44" t="s">
        <v>29</v>
      </c>
      <c r="J6" s="44" t="s">
        <v>29</v>
      </c>
      <c r="K6" s="44"/>
      <c r="L6" s="44" t="s">
        <v>29</v>
      </c>
      <c r="M6" s="44" t="s">
        <v>29</v>
      </c>
      <c r="N6" s="44" t="s">
        <v>29</v>
      </c>
      <c r="O6" s="44" t="s">
        <v>29</v>
      </c>
      <c r="P6" s="44" t="s">
        <v>29</v>
      </c>
      <c r="Q6" s="44" t="s">
        <v>29</v>
      </c>
      <c r="R6" s="44" t="s">
        <v>29</v>
      </c>
      <c r="S6" s="44" t="s">
        <v>29</v>
      </c>
      <c r="T6" s="44" t="s">
        <v>29</v>
      </c>
      <c r="U6" s="44" t="s">
        <v>29</v>
      </c>
      <c r="V6" s="44" t="s">
        <v>29</v>
      </c>
      <c r="W6" s="199" t="s">
        <v>29</v>
      </c>
      <c r="X6" s="216" t="s">
        <v>29</v>
      </c>
      <c r="Y6" s="44" t="s">
        <v>29</v>
      </c>
      <c r="Z6" s="44" t="s">
        <v>29</v>
      </c>
      <c r="AA6" s="44" t="s">
        <v>29</v>
      </c>
      <c r="AB6" s="44" t="s">
        <v>29</v>
      </c>
      <c r="AC6" s="44" t="s">
        <v>29</v>
      </c>
      <c r="AD6" s="44" t="s">
        <v>29</v>
      </c>
      <c r="AE6" s="44" t="s">
        <v>29</v>
      </c>
      <c r="AF6" s="44" t="s">
        <v>29</v>
      </c>
      <c r="AG6" s="44" t="s">
        <v>29</v>
      </c>
      <c r="AH6" s="44" t="s">
        <v>29</v>
      </c>
      <c r="AI6" s="44" t="s">
        <v>29</v>
      </c>
      <c r="AJ6" s="44" t="s">
        <v>29</v>
      </c>
      <c r="AK6" s="199" t="s">
        <v>29</v>
      </c>
      <c r="AL6" s="211" t="s">
        <v>29</v>
      </c>
      <c r="AM6" s="211" t="s">
        <v>29</v>
      </c>
      <c r="AN6" s="211" t="s">
        <v>29</v>
      </c>
      <c r="AO6" s="211" t="s">
        <v>29</v>
      </c>
      <c r="AP6" s="211" t="s">
        <v>29</v>
      </c>
      <c r="AQ6" s="219" t="s">
        <v>29</v>
      </c>
      <c r="AR6" s="211" t="s">
        <v>29</v>
      </c>
      <c r="AS6" s="211" t="s">
        <v>29</v>
      </c>
      <c r="AT6" s="211" t="s">
        <v>29</v>
      </c>
      <c r="AU6" s="299" t="s">
        <v>29</v>
      </c>
      <c r="AV6" s="299" t="s">
        <v>29</v>
      </c>
      <c r="AW6" s="299" t="s">
        <v>29</v>
      </c>
      <c r="AX6" s="299" t="s">
        <v>29</v>
      </c>
      <c r="AY6" s="299" t="s">
        <v>29</v>
      </c>
      <c r="AZ6" s="299" t="s">
        <v>29</v>
      </c>
      <c r="BA6" s="299" t="s">
        <v>29</v>
      </c>
      <c r="BB6" s="299" t="s">
        <v>29</v>
      </c>
      <c r="BC6" s="316" t="s">
        <v>29</v>
      </c>
      <c r="BD6" s="60" t="s">
        <v>29</v>
      </c>
      <c r="BE6" s="60" t="s">
        <v>29</v>
      </c>
      <c r="BF6" s="483" t="s">
        <v>29</v>
      </c>
      <c r="BG6" s="305"/>
      <c r="BH6" s="493" t="s">
        <v>490</v>
      </c>
      <c r="BI6" s="60" t="s">
        <v>491</v>
      </c>
      <c r="BJ6" s="503" t="s">
        <v>545</v>
      </c>
      <c r="BK6" s="193" t="s">
        <v>29</v>
      </c>
      <c r="BL6" s="512" t="s">
        <v>29</v>
      </c>
      <c r="BM6" s="193" t="s">
        <v>496</v>
      </c>
      <c r="BN6" s="512" t="s">
        <v>496</v>
      </c>
      <c r="BO6" s="193" t="s">
        <v>496</v>
      </c>
      <c r="BP6" s="60" t="s">
        <v>496</v>
      </c>
      <c r="BQ6" s="60" t="s">
        <v>29</v>
      </c>
      <c r="BR6" s="599" t="s">
        <v>496</v>
      </c>
      <c r="BS6" s="599" t="s">
        <v>496</v>
      </c>
      <c r="BT6" s="60" t="s">
        <v>496</v>
      </c>
      <c r="BU6" s="60" t="s">
        <v>496</v>
      </c>
      <c r="BV6" s="60" t="s">
        <v>496</v>
      </c>
      <c r="BW6" s="70" t="s">
        <v>29</v>
      </c>
      <c r="BX6" s="193" t="s">
        <v>502</v>
      </c>
      <c r="BY6" s="60" t="s">
        <v>502</v>
      </c>
      <c r="BZ6" s="60" t="s">
        <v>502</v>
      </c>
      <c r="CA6" s="60" t="s">
        <v>502</v>
      </c>
      <c r="CB6" s="60" t="s">
        <v>502</v>
      </c>
      <c r="CC6" s="60" t="s">
        <v>502</v>
      </c>
      <c r="CD6" s="512" t="s">
        <v>502</v>
      </c>
      <c r="CE6" s="76" t="s">
        <v>502</v>
      </c>
      <c r="CF6" s="76" t="s">
        <v>502</v>
      </c>
      <c r="CG6" s="193" t="s">
        <v>512</v>
      </c>
      <c r="CH6" s="60" t="s">
        <v>512</v>
      </c>
      <c r="CI6" s="65" t="s">
        <v>512</v>
      </c>
      <c r="CJ6" s="65" t="s">
        <v>512</v>
      </c>
      <c r="CK6" s="70" t="s">
        <v>512</v>
      </c>
      <c r="CL6" s="76" t="s">
        <v>512</v>
      </c>
      <c r="CM6" s="132" t="s">
        <v>519</v>
      </c>
      <c r="CN6" s="60" t="s">
        <v>809</v>
      </c>
      <c r="CO6" s="60" t="s">
        <v>816</v>
      </c>
      <c r="CP6" s="60" t="s">
        <v>821</v>
      </c>
      <c r="CQ6" s="60" t="s">
        <v>821</v>
      </c>
      <c r="CR6" s="60" t="s">
        <v>821</v>
      </c>
      <c r="CS6" s="60" t="s">
        <v>821</v>
      </c>
      <c r="CT6" s="76" t="s">
        <v>824</v>
      </c>
      <c r="CU6" s="76" t="s">
        <v>824</v>
      </c>
      <c r="CV6" s="76" t="s">
        <v>825</v>
      </c>
      <c r="CW6" s="894" t="s">
        <v>833</v>
      </c>
      <c r="CX6" s="302" t="s">
        <v>582</v>
      </c>
    </row>
    <row r="7" spans="1:104" ht="34.9" customHeight="1" x14ac:dyDescent="0.25">
      <c r="A7" s="332" t="s">
        <v>54</v>
      </c>
      <c r="B7" s="343" t="s">
        <v>813</v>
      </c>
      <c r="C7" s="344" t="s">
        <v>123</v>
      </c>
      <c r="D7" s="571" t="s">
        <v>121</v>
      </c>
      <c r="E7" s="345" t="s">
        <v>122</v>
      </c>
      <c r="F7" s="345" t="s">
        <v>356</v>
      </c>
      <c r="G7" s="345" t="s">
        <v>30</v>
      </c>
      <c r="H7" s="345" t="s">
        <v>608</v>
      </c>
      <c r="I7" s="345" t="s">
        <v>662</v>
      </c>
      <c r="J7" s="345" t="s">
        <v>663</v>
      </c>
      <c r="K7" s="346" t="s">
        <v>33</v>
      </c>
      <c r="L7" s="345" t="s">
        <v>125</v>
      </c>
      <c r="M7" s="345" t="s">
        <v>297</v>
      </c>
      <c r="N7" s="346" t="s">
        <v>249</v>
      </c>
      <c r="O7" s="347" t="s">
        <v>121</v>
      </c>
      <c r="P7" s="347" t="s">
        <v>299</v>
      </c>
      <c r="Q7" s="345" t="s">
        <v>359</v>
      </c>
      <c r="R7" s="345" t="s">
        <v>131</v>
      </c>
      <c r="S7" s="345" t="s">
        <v>357</v>
      </c>
      <c r="T7" s="345" t="s">
        <v>361</v>
      </c>
      <c r="U7" s="345" t="s">
        <v>752</v>
      </c>
      <c r="V7" s="348" t="s">
        <v>379</v>
      </c>
      <c r="W7" s="344" t="s">
        <v>606</v>
      </c>
      <c r="X7" s="343" t="s">
        <v>114</v>
      </c>
      <c r="Y7" s="345" t="s">
        <v>328</v>
      </c>
      <c r="Z7" s="345" t="s">
        <v>330</v>
      </c>
      <c r="AA7" s="345" t="s">
        <v>328</v>
      </c>
      <c r="AB7" s="345" t="s">
        <v>328</v>
      </c>
      <c r="AC7" s="345" t="s">
        <v>328</v>
      </c>
      <c r="AD7" s="345" t="s">
        <v>336</v>
      </c>
      <c r="AE7" s="345" t="s">
        <v>340</v>
      </c>
      <c r="AF7" s="345" t="s">
        <v>342</v>
      </c>
      <c r="AG7" s="345" t="s">
        <v>328</v>
      </c>
      <c r="AH7" s="345" t="s">
        <v>345</v>
      </c>
      <c r="AI7" s="345" t="s">
        <v>328</v>
      </c>
      <c r="AJ7" s="345" t="s">
        <v>336</v>
      </c>
      <c r="AK7" s="345" t="s">
        <v>659</v>
      </c>
      <c r="AL7" s="572" t="s">
        <v>421</v>
      </c>
      <c r="AM7" s="572" t="s">
        <v>353</v>
      </c>
      <c r="AN7" s="572" t="s">
        <v>130</v>
      </c>
      <c r="AO7" s="572" t="s">
        <v>737</v>
      </c>
      <c r="AP7" s="572" t="s">
        <v>301</v>
      </c>
      <c r="AQ7" s="349" t="s">
        <v>300</v>
      </c>
      <c r="AR7" s="572" t="s">
        <v>119</v>
      </c>
      <c r="AS7" s="572" t="s">
        <v>742</v>
      </c>
      <c r="AT7" s="572" t="s">
        <v>391</v>
      </c>
      <c r="AU7" s="573" t="s">
        <v>31</v>
      </c>
      <c r="AV7" s="573" t="s">
        <v>614</v>
      </c>
      <c r="AW7" s="573" t="s">
        <v>745</v>
      </c>
      <c r="AX7" s="574" t="s">
        <v>617</v>
      </c>
      <c r="AY7" s="574" t="s">
        <v>761</v>
      </c>
      <c r="AZ7" s="574" t="s">
        <v>754</v>
      </c>
      <c r="BA7" s="574" t="s">
        <v>611</v>
      </c>
      <c r="BB7" s="574" t="s">
        <v>764</v>
      </c>
      <c r="BC7" s="573" t="s">
        <v>517</v>
      </c>
      <c r="BD7" s="909" t="s">
        <v>818</v>
      </c>
      <c r="BE7" s="909" t="s">
        <v>820</v>
      </c>
      <c r="BF7" s="575" t="s">
        <v>524</v>
      </c>
      <c r="BG7" s="350"/>
      <c r="BH7" s="494" t="s">
        <v>489</v>
      </c>
      <c r="BI7" s="345" t="s">
        <v>492</v>
      </c>
      <c r="BJ7" s="504" t="s">
        <v>493</v>
      </c>
      <c r="BK7" s="343" t="s">
        <v>136</v>
      </c>
      <c r="BL7" s="351" t="s">
        <v>667</v>
      </c>
      <c r="BM7" s="343" t="s">
        <v>769</v>
      </c>
      <c r="BN7" s="351" t="s">
        <v>311</v>
      </c>
      <c r="BO7" s="352" t="s">
        <v>310</v>
      </c>
      <c r="BP7" s="345" t="s">
        <v>770</v>
      </c>
      <c r="BQ7" s="345" t="s">
        <v>311</v>
      </c>
      <c r="BR7" s="600" t="s">
        <v>312</v>
      </c>
      <c r="BS7" s="600" t="s">
        <v>311</v>
      </c>
      <c r="BT7" s="345" t="s">
        <v>314</v>
      </c>
      <c r="BU7" s="345" t="s">
        <v>298</v>
      </c>
      <c r="BV7" s="345" t="s">
        <v>585</v>
      </c>
      <c r="BW7" s="344" t="s">
        <v>317</v>
      </c>
      <c r="BX7" s="343" t="s">
        <v>152</v>
      </c>
      <c r="BY7" s="349" t="s">
        <v>601</v>
      </c>
      <c r="BZ7" s="349" t="s">
        <v>503</v>
      </c>
      <c r="CA7" s="349" t="s">
        <v>505</v>
      </c>
      <c r="CB7" s="349" t="s">
        <v>319</v>
      </c>
      <c r="CC7" s="349" t="s">
        <v>506</v>
      </c>
      <c r="CD7" s="349" t="s">
        <v>508</v>
      </c>
      <c r="CE7" s="353" t="s">
        <v>509</v>
      </c>
      <c r="CF7" s="344" t="s">
        <v>511</v>
      </c>
      <c r="CG7" s="343" t="s">
        <v>168</v>
      </c>
      <c r="CH7" s="345" t="s">
        <v>564</v>
      </c>
      <c r="CI7" s="349" t="s">
        <v>514</v>
      </c>
      <c r="CJ7" s="345" t="s">
        <v>672</v>
      </c>
      <c r="CK7" s="344" t="s">
        <v>566</v>
      </c>
      <c r="CL7" s="348" t="s">
        <v>771</v>
      </c>
      <c r="CM7" s="572" t="s">
        <v>519</v>
      </c>
      <c r="CN7" s="909" t="s">
        <v>810</v>
      </c>
      <c r="CO7" s="909" t="s">
        <v>122</v>
      </c>
      <c r="CP7" s="909" t="s">
        <v>822</v>
      </c>
      <c r="CQ7" s="909" t="s">
        <v>822</v>
      </c>
      <c r="CR7" s="909" t="s">
        <v>826</v>
      </c>
      <c r="CS7" s="909" t="s">
        <v>878</v>
      </c>
      <c r="CT7" s="912" t="s">
        <v>827</v>
      </c>
      <c r="CU7" s="912" t="s">
        <v>828</v>
      </c>
      <c r="CV7" s="912" t="s">
        <v>829</v>
      </c>
      <c r="CW7" s="895" t="s">
        <v>834</v>
      </c>
      <c r="CX7" s="354" t="s">
        <v>487</v>
      </c>
    </row>
    <row r="8" spans="1:104" ht="36" x14ac:dyDescent="0.25">
      <c r="A8" s="333" t="s">
        <v>55</v>
      </c>
      <c r="B8" s="355" t="s">
        <v>45</v>
      </c>
      <c r="C8" s="356" t="s">
        <v>48</v>
      </c>
      <c r="D8" s="357" t="s">
        <v>36</v>
      </c>
      <c r="E8" s="358" t="s">
        <v>48</v>
      </c>
      <c r="F8" s="358" t="s">
        <v>355</v>
      </c>
      <c r="G8" s="358" t="s">
        <v>37</v>
      </c>
      <c r="H8" s="358" t="s">
        <v>609</v>
      </c>
      <c r="I8" s="358" t="s">
        <v>664</v>
      </c>
      <c r="J8" s="358" t="s">
        <v>661</v>
      </c>
      <c r="K8" s="359" t="s">
        <v>41</v>
      </c>
      <c r="L8" s="358" t="s">
        <v>126</v>
      </c>
      <c r="M8" s="358" t="s">
        <v>43</v>
      </c>
      <c r="N8" s="359" t="s">
        <v>43</v>
      </c>
      <c r="O8" s="358" t="s">
        <v>46</v>
      </c>
      <c r="P8" s="358" t="s">
        <v>128</v>
      </c>
      <c r="Q8" s="358" t="s">
        <v>360</v>
      </c>
      <c r="R8" s="358" t="s">
        <v>42</v>
      </c>
      <c r="S8" s="345" t="s">
        <v>358</v>
      </c>
      <c r="T8" s="345" t="s">
        <v>430</v>
      </c>
      <c r="U8" s="345" t="s">
        <v>358</v>
      </c>
      <c r="V8" s="348" t="s">
        <v>358</v>
      </c>
      <c r="W8" s="356" t="s">
        <v>303</v>
      </c>
      <c r="X8" s="360" t="s">
        <v>115</v>
      </c>
      <c r="Y8" s="345" t="s">
        <v>436</v>
      </c>
      <c r="Z8" s="345" t="s">
        <v>329</v>
      </c>
      <c r="AA8" s="345" t="s">
        <v>438</v>
      </c>
      <c r="AB8" s="361" t="s">
        <v>439</v>
      </c>
      <c r="AC8" s="361" t="s">
        <v>335</v>
      </c>
      <c r="AD8" s="361" t="s">
        <v>441</v>
      </c>
      <c r="AE8" s="361" t="s">
        <v>339</v>
      </c>
      <c r="AF8" s="361" t="s">
        <v>341</v>
      </c>
      <c r="AG8" s="361" t="s">
        <v>444</v>
      </c>
      <c r="AH8" s="361" t="s">
        <v>346</v>
      </c>
      <c r="AI8" s="361" t="s">
        <v>446</v>
      </c>
      <c r="AJ8" s="361" t="s">
        <v>349</v>
      </c>
      <c r="AK8" s="361" t="s">
        <v>352</v>
      </c>
      <c r="AL8" s="362" t="s">
        <v>129</v>
      </c>
      <c r="AM8" s="362" t="s">
        <v>354</v>
      </c>
      <c r="AN8" s="362" t="s">
        <v>306</v>
      </c>
      <c r="AO8" s="362" t="s">
        <v>701</v>
      </c>
      <c r="AP8" s="362" t="s">
        <v>256</v>
      </c>
      <c r="AQ8" s="363" t="s">
        <v>47</v>
      </c>
      <c r="AR8" s="362" t="s">
        <v>304</v>
      </c>
      <c r="AS8" s="362" t="s">
        <v>758</v>
      </c>
      <c r="AT8" s="362" t="s">
        <v>109</v>
      </c>
      <c r="AU8" s="364" t="s">
        <v>38</v>
      </c>
      <c r="AV8" s="364" t="s">
        <v>615</v>
      </c>
      <c r="AW8" s="364" t="s">
        <v>767</v>
      </c>
      <c r="AX8" s="364" t="s">
        <v>618</v>
      </c>
      <c r="AY8" s="364" t="s">
        <v>762</v>
      </c>
      <c r="AZ8" s="364" t="s">
        <v>612</v>
      </c>
      <c r="BA8" s="364" t="s">
        <v>612</v>
      </c>
      <c r="BB8" s="364" t="s">
        <v>612</v>
      </c>
      <c r="BC8" s="364" t="s">
        <v>516</v>
      </c>
      <c r="BD8" s="566" t="s">
        <v>819</v>
      </c>
      <c r="BE8" s="566" t="s">
        <v>819</v>
      </c>
      <c r="BF8" s="484" t="s">
        <v>525</v>
      </c>
      <c r="BG8" s="366"/>
      <c r="BH8" s="495" t="s">
        <v>135</v>
      </c>
      <c r="BI8" s="358" t="s">
        <v>546</v>
      </c>
      <c r="BJ8" s="369" t="s">
        <v>494</v>
      </c>
      <c r="BK8" s="355" t="s">
        <v>307</v>
      </c>
      <c r="BL8" s="365" t="s">
        <v>668</v>
      </c>
      <c r="BM8" s="355" t="s">
        <v>497</v>
      </c>
      <c r="BN8" s="358" t="s">
        <v>497</v>
      </c>
      <c r="BO8" s="355" t="s">
        <v>145</v>
      </c>
      <c r="BP8" s="358" t="s">
        <v>145</v>
      </c>
      <c r="BQ8" s="358" t="s">
        <v>313</v>
      </c>
      <c r="BR8" s="358" t="s">
        <v>497</v>
      </c>
      <c r="BS8" s="358" t="s">
        <v>497</v>
      </c>
      <c r="BT8" s="358" t="s">
        <v>498</v>
      </c>
      <c r="BU8" s="358" t="s">
        <v>499</v>
      </c>
      <c r="BV8" s="358" t="s">
        <v>149</v>
      </c>
      <c r="BW8" s="356" t="s">
        <v>150</v>
      </c>
      <c r="BX8" s="355" t="s">
        <v>160</v>
      </c>
      <c r="BY8" s="363" t="s">
        <v>161</v>
      </c>
      <c r="BZ8" s="363" t="s">
        <v>162</v>
      </c>
      <c r="CA8" s="363" t="s">
        <v>163</v>
      </c>
      <c r="CB8" s="363" t="s">
        <v>320</v>
      </c>
      <c r="CC8" s="363" t="s">
        <v>507</v>
      </c>
      <c r="CD8" s="363" t="s">
        <v>166</v>
      </c>
      <c r="CE8" s="368" t="s">
        <v>510</v>
      </c>
      <c r="CF8" s="356" t="s">
        <v>44</v>
      </c>
      <c r="CG8" s="355" t="s">
        <v>322</v>
      </c>
      <c r="CH8" s="358" t="s">
        <v>513</v>
      </c>
      <c r="CI8" s="363" t="s">
        <v>515</v>
      </c>
      <c r="CJ8" s="358" t="s">
        <v>673</v>
      </c>
      <c r="CK8" s="356" t="s">
        <v>674</v>
      </c>
      <c r="CL8" s="365" t="s">
        <v>772</v>
      </c>
      <c r="CM8" s="362" t="s">
        <v>47</v>
      </c>
      <c r="CN8" s="566" t="s">
        <v>811</v>
      </c>
      <c r="CO8" s="566" t="s">
        <v>817</v>
      </c>
      <c r="CP8" s="566" t="s">
        <v>43</v>
      </c>
      <c r="CQ8" s="566" t="s">
        <v>823</v>
      </c>
      <c r="CR8" s="566" t="s">
        <v>823</v>
      </c>
      <c r="CS8" s="566" t="s">
        <v>879</v>
      </c>
      <c r="CT8" s="913" t="s">
        <v>830</v>
      </c>
      <c r="CU8" s="913" t="s">
        <v>831</v>
      </c>
      <c r="CV8" s="913" t="s">
        <v>832</v>
      </c>
      <c r="CW8" s="896" t="s">
        <v>835</v>
      </c>
      <c r="CX8" s="367"/>
    </row>
    <row r="9" spans="1:104" ht="16.5" customHeight="1" x14ac:dyDescent="0.25">
      <c r="A9" s="333" t="s">
        <v>60</v>
      </c>
      <c r="B9" s="370">
        <v>2000</v>
      </c>
      <c r="C9" s="371">
        <v>2009</v>
      </c>
      <c r="D9" s="372"/>
      <c r="E9" s="373">
        <v>2009</v>
      </c>
      <c r="F9" s="373">
        <v>1975</v>
      </c>
      <c r="G9" s="373">
        <v>1998</v>
      </c>
      <c r="H9" s="373"/>
      <c r="I9" s="373">
        <v>1925</v>
      </c>
      <c r="J9" s="373">
        <v>1920</v>
      </c>
      <c r="K9" s="373"/>
      <c r="L9" s="373">
        <v>1950</v>
      </c>
      <c r="M9" s="373">
        <v>1900</v>
      </c>
      <c r="N9" s="373"/>
      <c r="O9" s="373">
        <v>1960</v>
      </c>
      <c r="P9" s="373">
        <v>1989</v>
      </c>
      <c r="Q9" s="373"/>
      <c r="R9" s="373">
        <v>1860</v>
      </c>
      <c r="S9" s="373">
        <v>1900</v>
      </c>
      <c r="T9" s="373">
        <v>1860</v>
      </c>
      <c r="U9" s="374">
        <v>1900</v>
      </c>
      <c r="V9" s="374">
        <v>1900</v>
      </c>
      <c r="W9" s="371">
        <v>1956</v>
      </c>
      <c r="X9" s="375">
        <v>2007</v>
      </c>
      <c r="Y9" s="376">
        <v>1976</v>
      </c>
      <c r="Z9" s="376">
        <v>1976</v>
      </c>
      <c r="AA9" s="376">
        <v>1988</v>
      </c>
      <c r="AB9" s="376">
        <v>1950</v>
      </c>
      <c r="AC9" s="376">
        <v>1950</v>
      </c>
      <c r="AD9" s="376">
        <v>1975</v>
      </c>
      <c r="AE9" s="376">
        <v>1970</v>
      </c>
      <c r="AF9" s="376">
        <v>1959</v>
      </c>
      <c r="AG9" s="376">
        <v>1965</v>
      </c>
      <c r="AH9" s="376">
        <v>1860</v>
      </c>
      <c r="AI9" s="376">
        <v>1900</v>
      </c>
      <c r="AJ9" s="376">
        <v>1930</v>
      </c>
      <c r="AK9" s="376">
        <v>1950</v>
      </c>
      <c r="AL9" s="377">
        <v>2010</v>
      </c>
      <c r="AM9" s="377">
        <v>2006</v>
      </c>
      <c r="AN9" s="378">
        <v>2009</v>
      </c>
      <c r="AO9" s="378"/>
      <c r="AP9" s="377" t="s">
        <v>607</v>
      </c>
      <c r="AQ9" s="372">
        <v>2007</v>
      </c>
      <c r="AR9" s="377">
        <v>2000</v>
      </c>
      <c r="AS9" s="377">
        <v>2020</v>
      </c>
      <c r="AT9" s="377">
        <v>1977</v>
      </c>
      <c r="AU9" s="379" t="s">
        <v>294</v>
      </c>
      <c r="AV9" s="379">
        <v>1960</v>
      </c>
      <c r="AW9" s="379"/>
      <c r="AX9" s="379">
        <v>2017</v>
      </c>
      <c r="AY9" s="379">
        <v>2018</v>
      </c>
      <c r="AZ9" s="379">
        <v>2017</v>
      </c>
      <c r="BA9" s="379">
        <v>2017</v>
      </c>
      <c r="BB9" s="379"/>
      <c r="BC9" s="379"/>
      <c r="BD9" s="45"/>
      <c r="BE9" s="373"/>
      <c r="BF9" s="485" t="s">
        <v>526</v>
      </c>
      <c r="BG9" s="380"/>
      <c r="BH9" s="496">
        <v>2007</v>
      </c>
      <c r="BI9" s="373">
        <v>2003</v>
      </c>
      <c r="BJ9" s="505">
        <v>1993</v>
      </c>
      <c r="BK9" s="370">
        <v>2000</v>
      </c>
      <c r="BL9" s="374">
        <v>1925</v>
      </c>
      <c r="BM9" s="995">
        <v>1985</v>
      </c>
      <c r="BN9" s="381">
        <v>1958</v>
      </c>
      <c r="BO9" s="370">
        <v>1971</v>
      </c>
      <c r="BP9" s="373">
        <v>2020</v>
      </c>
      <c r="BQ9" s="381">
        <v>1958</v>
      </c>
      <c r="BR9" s="381">
        <v>1985</v>
      </c>
      <c r="BS9" s="381">
        <v>1958</v>
      </c>
      <c r="BT9" s="373">
        <v>2003</v>
      </c>
      <c r="BU9" s="373">
        <v>1865</v>
      </c>
      <c r="BV9" s="373" t="s">
        <v>495</v>
      </c>
      <c r="BW9" s="371">
        <v>2009</v>
      </c>
      <c r="BX9" s="370">
        <v>1980</v>
      </c>
      <c r="BY9" s="372">
        <v>1986</v>
      </c>
      <c r="BZ9" s="372">
        <v>1971</v>
      </c>
      <c r="CA9" s="372">
        <v>1976</v>
      </c>
      <c r="CB9" s="372">
        <v>2010</v>
      </c>
      <c r="CC9" s="372">
        <v>2003</v>
      </c>
      <c r="CD9" s="372">
        <v>2006</v>
      </c>
      <c r="CE9" s="382">
        <v>2009</v>
      </c>
      <c r="CF9" s="371">
        <v>2012</v>
      </c>
      <c r="CG9" s="370" t="s">
        <v>670</v>
      </c>
      <c r="CH9" s="373"/>
      <c r="CI9" s="372"/>
      <c r="CJ9" s="373"/>
      <c r="CK9" s="371"/>
      <c r="CL9" s="374"/>
      <c r="CM9" s="377"/>
      <c r="CN9" s="45"/>
      <c r="CO9" s="45"/>
      <c r="CP9" s="45"/>
      <c r="CQ9" s="45"/>
      <c r="CR9" s="45"/>
      <c r="CS9" s="57"/>
      <c r="CT9" s="57"/>
      <c r="CU9" s="57"/>
      <c r="CV9" s="57"/>
      <c r="CW9" s="897"/>
      <c r="CX9" s="331"/>
    </row>
    <row r="10" spans="1:104" ht="60" x14ac:dyDescent="0.25">
      <c r="A10" s="536" t="s">
        <v>677</v>
      </c>
      <c r="B10" s="537" t="s">
        <v>257</v>
      </c>
      <c r="C10" s="538" t="s">
        <v>428</v>
      </c>
      <c r="D10" s="563"/>
      <c r="E10" s="539" t="s">
        <v>427</v>
      </c>
      <c r="F10" s="539" t="s">
        <v>364</v>
      </c>
      <c r="G10" s="539" t="s">
        <v>296</v>
      </c>
      <c r="H10" s="540"/>
      <c r="I10" s="539" t="s">
        <v>665</v>
      </c>
      <c r="J10" s="539" t="s">
        <v>258</v>
      </c>
      <c r="K10" s="539" t="s">
        <v>253</v>
      </c>
      <c r="L10" s="539" t="s">
        <v>434</v>
      </c>
      <c r="M10" s="539" t="s">
        <v>255</v>
      </c>
      <c r="N10" s="539" t="s">
        <v>250</v>
      </c>
      <c r="O10" s="539" t="s">
        <v>435</v>
      </c>
      <c r="P10" s="539" t="s">
        <v>259</v>
      </c>
      <c r="Q10" s="539" t="s">
        <v>362</v>
      </c>
      <c r="R10" s="539" t="s">
        <v>254</v>
      </c>
      <c r="S10" s="539" t="s">
        <v>363</v>
      </c>
      <c r="T10" s="539" t="s">
        <v>429</v>
      </c>
      <c r="U10" s="541" t="s">
        <v>432</v>
      </c>
      <c r="V10" s="562" t="s">
        <v>431</v>
      </c>
      <c r="W10" s="538" t="s">
        <v>433</v>
      </c>
      <c r="X10" s="537" t="s">
        <v>305</v>
      </c>
      <c r="Y10" s="539" t="s">
        <v>106</v>
      </c>
      <c r="Z10" s="539" t="s">
        <v>437</v>
      </c>
      <c r="AA10" s="539" t="s">
        <v>332</v>
      </c>
      <c r="AB10" s="539" t="s">
        <v>334</v>
      </c>
      <c r="AC10" s="539" t="s">
        <v>440</v>
      </c>
      <c r="AD10" s="539" t="s">
        <v>338</v>
      </c>
      <c r="AE10" s="539" t="s">
        <v>442</v>
      </c>
      <c r="AF10" s="539" t="s">
        <v>443</v>
      </c>
      <c r="AG10" s="539" t="s">
        <v>344</v>
      </c>
      <c r="AH10" s="539" t="s">
        <v>445</v>
      </c>
      <c r="AI10" s="539" t="s">
        <v>348</v>
      </c>
      <c r="AJ10" s="539" t="s">
        <v>350</v>
      </c>
      <c r="AK10" s="539" t="s">
        <v>447</v>
      </c>
      <c r="AL10" s="542" t="s">
        <v>448</v>
      </c>
      <c r="AM10" s="542"/>
      <c r="AN10" s="542"/>
      <c r="AO10" s="542"/>
      <c r="AP10" s="542" t="s">
        <v>293</v>
      </c>
      <c r="AQ10" s="543" t="s">
        <v>260</v>
      </c>
      <c r="AR10" s="544">
        <v>2517.9899999999998</v>
      </c>
      <c r="AS10" s="544"/>
      <c r="AT10" s="542" t="s">
        <v>583</v>
      </c>
      <c r="AU10" s="544" t="s">
        <v>449</v>
      </c>
      <c r="AV10" s="565" t="s">
        <v>616</v>
      </c>
      <c r="AW10" s="565" t="s">
        <v>616</v>
      </c>
      <c r="AX10" s="544"/>
      <c r="AY10" s="544"/>
      <c r="AZ10" s="544"/>
      <c r="BA10" s="544"/>
      <c r="BB10" s="544"/>
      <c r="BC10" s="544"/>
      <c r="BD10" s="45">
        <v>70</v>
      </c>
      <c r="BE10" s="539"/>
      <c r="BF10" s="545"/>
      <c r="BG10" s="586">
        <f>910+184+600+80.59+580.96+658+150+149.7+23.2+24.9+32.26+50.62+80+287+20+38.2+160+59.16+41.49+62.78+38.19+320.92+104.21+21.69+68+25.29+66.03+133.19+122+237+360+424+2517.99</f>
        <v>8631.369999999999</v>
      </c>
      <c r="BH10" s="593">
        <v>2020</v>
      </c>
      <c r="BI10" s="595">
        <v>200</v>
      </c>
      <c r="BJ10" s="596">
        <v>130</v>
      </c>
      <c r="BK10" s="537" t="s">
        <v>308</v>
      </c>
      <c r="BL10" s="562" t="s">
        <v>309</v>
      </c>
      <c r="BM10" s="1080">
        <v>4214</v>
      </c>
      <c r="BN10" s="1064"/>
      <c r="BO10" s="597">
        <v>5045</v>
      </c>
      <c r="BP10" s="539"/>
      <c r="BQ10" s="539" t="s">
        <v>237</v>
      </c>
      <c r="BR10" s="1063">
        <v>4214</v>
      </c>
      <c r="BS10" s="1064"/>
      <c r="BT10" s="595">
        <v>1172</v>
      </c>
      <c r="BU10" s="595">
        <v>645</v>
      </c>
      <c r="BV10" s="595">
        <v>705</v>
      </c>
      <c r="BW10" s="601">
        <v>1537</v>
      </c>
      <c r="BX10" s="597">
        <v>1685</v>
      </c>
      <c r="BY10" s="602">
        <v>474</v>
      </c>
      <c r="BZ10" s="602">
        <v>689</v>
      </c>
      <c r="CA10" s="602">
        <v>395</v>
      </c>
      <c r="CB10" s="602">
        <v>442</v>
      </c>
      <c r="CC10" s="563"/>
      <c r="CD10" s="602">
        <v>474</v>
      </c>
      <c r="CE10" s="543"/>
      <c r="CF10" s="538"/>
      <c r="CG10" s="537" t="s">
        <v>671</v>
      </c>
      <c r="CH10" s="539"/>
      <c r="CI10" s="563"/>
      <c r="CJ10" s="539"/>
      <c r="CK10" s="538"/>
      <c r="CL10" s="562"/>
      <c r="CM10" s="542"/>
      <c r="CN10" s="45">
        <v>85</v>
      </c>
      <c r="CO10" s="911">
        <v>500</v>
      </c>
      <c r="CP10" s="45"/>
      <c r="CQ10" s="45">
        <v>450</v>
      </c>
      <c r="CR10" s="45"/>
      <c r="CS10" s="57"/>
      <c r="CT10" s="914"/>
      <c r="CU10" s="914"/>
      <c r="CV10" s="914">
        <v>52</v>
      </c>
      <c r="CW10" s="898"/>
      <c r="CX10" s="612">
        <f>910+184+600+80.59+580.96+658+150+149.7+23.2+24.9+32.26+50.62+80+287+20+38.2+160+59.16+41.49+62.78+38.19+320.92+104.21+21.69+68+25.29+66.03+133.19+122+237+360+424+2020+200+3465.5+224.18+5045+4214+1172+645+705+1537+1685+474+689+395+442+474+1146+620+35+2517.99+2500</f>
        <v>36319.049999999996</v>
      </c>
    </row>
    <row r="11" spans="1:104" s="59" customFormat="1" ht="15" customHeight="1" x14ac:dyDescent="0.25">
      <c r="A11" s="334" t="s">
        <v>527</v>
      </c>
      <c r="B11" s="383">
        <v>1287930.9099999999</v>
      </c>
      <c r="C11" s="384">
        <v>335374.78000000003</v>
      </c>
      <c r="D11" s="555"/>
      <c r="E11" s="383">
        <v>599513.48</v>
      </c>
      <c r="F11" s="384">
        <v>67126</v>
      </c>
      <c r="G11" s="384" t="s">
        <v>78</v>
      </c>
      <c r="H11" s="384">
        <v>200000</v>
      </c>
      <c r="I11" s="384"/>
      <c r="J11" s="384"/>
      <c r="K11" s="384">
        <f>62210.77-62210.77</f>
        <v>0</v>
      </c>
      <c r="L11" s="384">
        <v>348740</v>
      </c>
      <c r="M11" s="384">
        <f>67033.4-67033.4</f>
        <v>0</v>
      </c>
      <c r="N11" s="384">
        <f>90000-90000</f>
        <v>0</v>
      </c>
      <c r="O11" s="384">
        <v>56772</v>
      </c>
      <c r="P11" s="384">
        <f>3597.4-3597.4</f>
        <v>0</v>
      </c>
      <c r="Q11" s="384"/>
      <c r="R11" s="384">
        <v>10232.799999999999</v>
      </c>
      <c r="S11" s="384"/>
      <c r="T11" s="384"/>
      <c r="U11" s="384"/>
      <c r="V11" s="384"/>
      <c r="W11" s="555">
        <v>155498</v>
      </c>
      <c r="X11" s="383">
        <v>33343.360000000001</v>
      </c>
      <c r="Y11" s="384">
        <v>28173.4</v>
      </c>
      <c r="Z11" s="384">
        <f>40515+36157.7+45975.7</f>
        <v>122648.4</v>
      </c>
      <c r="AA11" s="384">
        <v>46570.7</v>
      </c>
      <c r="AB11" s="384">
        <v>19098</v>
      </c>
      <c r="AC11" s="384">
        <v>28646.799999999999</v>
      </c>
      <c r="AD11" s="384">
        <v>29485.71</v>
      </c>
      <c r="AE11" s="384">
        <f>18844.9+22788.9+23180.6+25139.2+25992.8+35858.5+27074.4</f>
        <v>178879.30000000002</v>
      </c>
      <c r="AF11" s="384">
        <f>34069.1+29485.71</f>
        <v>63554.81</v>
      </c>
      <c r="AG11" s="384">
        <v>15506.52</v>
      </c>
      <c r="AH11" s="384">
        <f>17733.23+19098.1</f>
        <v>36831.33</v>
      </c>
      <c r="AI11" s="384">
        <v>10929.1</v>
      </c>
      <c r="AJ11" s="384">
        <f>66000-66000</f>
        <v>0</v>
      </c>
      <c r="AK11" s="555">
        <f>241520.81-241520.81</f>
        <v>0</v>
      </c>
      <c r="AL11" s="556">
        <v>120589.72</v>
      </c>
      <c r="AM11" s="385">
        <v>166802</v>
      </c>
      <c r="AN11" s="385">
        <v>913602.28</v>
      </c>
      <c r="AO11" s="385"/>
      <c r="AP11" s="385">
        <v>111609.97</v>
      </c>
      <c r="AQ11" s="385">
        <v>331000</v>
      </c>
      <c r="AR11" s="385">
        <v>2223292.96</v>
      </c>
      <c r="AS11" s="385">
        <v>5215391</v>
      </c>
      <c r="AT11" s="385">
        <v>348804.05</v>
      </c>
      <c r="AU11" s="385">
        <v>320000</v>
      </c>
      <c r="AV11" s="385">
        <v>162589.75</v>
      </c>
      <c r="AW11" s="385">
        <v>115539.36</v>
      </c>
      <c r="AX11" s="385">
        <v>10000</v>
      </c>
      <c r="AY11" s="385">
        <v>4500</v>
      </c>
      <c r="AZ11" s="385">
        <v>13982</v>
      </c>
      <c r="BA11" s="385">
        <v>72730</v>
      </c>
      <c r="BB11" s="385">
        <v>46620</v>
      </c>
      <c r="BC11" s="126"/>
      <c r="BD11" s="61"/>
      <c r="BE11" s="61"/>
      <c r="BF11" s="387"/>
      <c r="BG11" s="557">
        <f>SUM(B11:BF11)</f>
        <v>13851908.489999998</v>
      </c>
      <c r="BH11" s="67">
        <v>2582969</v>
      </c>
      <c r="BI11" s="61">
        <v>165995</v>
      </c>
      <c r="BJ11" s="77"/>
      <c r="BK11" s="185">
        <v>2965038.57</v>
      </c>
      <c r="BL11" s="77">
        <v>95457.72</v>
      </c>
      <c r="BM11" s="1081">
        <v>2579036</v>
      </c>
      <c r="BN11" s="1065"/>
      <c r="BO11" s="185">
        <v>2679797</v>
      </c>
      <c r="BP11" s="61"/>
      <c r="BQ11" s="61"/>
      <c r="BR11" s="1065">
        <f>2579036*0</f>
        <v>0</v>
      </c>
      <c r="BS11" s="1065"/>
      <c r="BT11" s="61">
        <v>1715135</v>
      </c>
      <c r="BU11" s="61">
        <v>800000</v>
      </c>
      <c r="BV11" s="61">
        <v>1136338</v>
      </c>
      <c r="BW11" s="77">
        <v>2568133</v>
      </c>
      <c r="BX11" s="185">
        <v>975737.61</v>
      </c>
      <c r="BY11" s="61">
        <v>211132</v>
      </c>
      <c r="BZ11" s="61">
        <v>176034</v>
      </c>
      <c r="CA11" s="61">
        <v>166187</v>
      </c>
      <c r="CB11" s="61">
        <v>613830</v>
      </c>
      <c r="CC11" s="61"/>
      <c r="CD11" s="61">
        <v>967132</v>
      </c>
      <c r="CE11" s="61"/>
      <c r="CF11" s="77"/>
      <c r="CG11" s="185">
        <f>656704+6255+4006078</f>
        <v>4669037</v>
      </c>
      <c r="CH11" s="61"/>
      <c r="CI11" s="61"/>
      <c r="CJ11" s="61"/>
      <c r="CK11" s="72"/>
      <c r="CL11" s="77"/>
      <c r="CM11" s="126"/>
      <c r="CN11" s="185"/>
      <c r="CO11" s="61"/>
      <c r="CP11" s="61"/>
      <c r="CQ11" s="61"/>
      <c r="CR11" s="61"/>
      <c r="CS11" s="61"/>
      <c r="CT11" s="61"/>
      <c r="CU11" s="61"/>
      <c r="CV11" s="61"/>
      <c r="CW11" s="899"/>
      <c r="CX11" s="386">
        <f>SUM(B11:CW11)-BG11</f>
        <v>38918897.390000001</v>
      </c>
    </row>
    <row r="12" spans="1:104" s="59" customFormat="1" ht="15" customHeight="1" thickBot="1" x14ac:dyDescent="0.3">
      <c r="A12" s="558" t="s">
        <v>520</v>
      </c>
      <c r="B12" s="546"/>
      <c r="C12" s="547"/>
      <c r="D12" s="547"/>
      <c r="E12" s="546"/>
      <c r="F12" s="547"/>
      <c r="G12" s="547"/>
      <c r="H12" s="547"/>
      <c r="I12" s="585"/>
      <c r="J12" s="585"/>
      <c r="K12" s="547"/>
      <c r="L12" s="547"/>
      <c r="M12" s="547"/>
      <c r="N12" s="547"/>
      <c r="O12" s="547"/>
      <c r="P12" s="547"/>
      <c r="Q12" s="547"/>
      <c r="R12" s="547"/>
      <c r="S12" s="547"/>
      <c r="T12" s="547"/>
      <c r="U12" s="547"/>
      <c r="V12" s="547"/>
      <c r="W12" s="547"/>
      <c r="X12" s="546"/>
      <c r="Y12" s="547"/>
      <c r="Z12" s="547"/>
      <c r="AA12" s="547"/>
      <c r="AB12" s="547"/>
      <c r="AC12" s="547"/>
      <c r="AD12" s="547"/>
      <c r="AE12" s="547"/>
      <c r="AF12" s="547"/>
      <c r="AG12" s="547"/>
      <c r="AH12" s="547"/>
      <c r="AI12" s="547"/>
      <c r="AJ12" s="547"/>
      <c r="AK12" s="547"/>
      <c r="AL12" s="548"/>
      <c r="AM12" s="548"/>
      <c r="AN12" s="548"/>
      <c r="AO12" s="548"/>
      <c r="AP12" s="548"/>
      <c r="AQ12" s="548"/>
      <c r="AR12" s="548"/>
      <c r="AS12" s="548"/>
      <c r="AT12" s="548"/>
      <c r="AU12" s="547"/>
      <c r="AV12" s="547"/>
      <c r="AW12" s="547"/>
      <c r="AX12" s="547"/>
      <c r="AY12" s="547"/>
      <c r="AZ12" s="564"/>
      <c r="BA12" s="564"/>
      <c r="BB12" s="564"/>
      <c r="BC12" s="549"/>
      <c r="BD12" s="606"/>
      <c r="BE12" s="606"/>
      <c r="BF12" s="549"/>
      <c r="BG12" s="550"/>
      <c r="BH12" s="551"/>
      <c r="BI12" s="552"/>
      <c r="BJ12" s="551"/>
      <c r="BK12" s="553"/>
      <c r="BL12" s="551"/>
      <c r="BM12" s="996"/>
      <c r="BN12" s="554"/>
      <c r="BO12" s="549"/>
      <c r="BP12" s="551"/>
      <c r="BQ12" s="551"/>
      <c r="BR12" s="554"/>
      <c r="BS12" s="554"/>
      <c r="BT12" s="551"/>
      <c r="BU12" s="551"/>
      <c r="BV12" s="551"/>
      <c r="BW12" s="551"/>
      <c r="BX12" s="549"/>
      <c r="BY12" s="551"/>
      <c r="BZ12" s="551"/>
      <c r="CA12" s="551"/>
      <c r="CB12" s="551"/>
      <c r="CC12" s="551"/>
      <c r="CD12" s="551"/>
      <c r="CE12" s="551"/>
      <c r="CF12" s="551"/>
      <c r="CG12" s="549"/>
      <c r="CH12" s="481"/>
      <c r="CI12" s="838"/>
      <c r="CJ12" s="606"/>
      <c r="CK12" s="610"/>
      <c r="CL12" s="886"/>
      <c r="CM12" s="890">
        <v>41000</v>
      </c>
      <c r="CN12" s="900"/>
      <c r="CO12" s="606"/>
      <c r="CP12" s="606"/>
      <c r="CQ12" s="606"/>
      <c r="CR12" s="606"/>
      <c r="CS12" s="606"/>
      <c r="CT12" s="606"/>
      <c r="CU12" s="606"/>
      <c r="CV12" s="606"/>
      <c r="CW12" s="606"/>
      <c r="CX12" s="613">
        <v>41000</v>
      </c>
    </row>
    <row r="13" spans="1:104" s="318" customFormat="1" ht="24.75" thickBot="1" x14ac:dyDescent="0.3">
      <c r="A13" s="910" t="s">
        <v>584</v>
      </c>
      <c r="B13" s="581">
        <v>1287930.9099999999</v>
      </c>
      <c r="C13" s="582">
        <v>250000</v>
      </c>
      <c r="D13" s="579"/>
      <c r="E13" s="583">
        <v>450000</v>
      </c>
      <c r="F13" s="577">
        <v>67126</v>
      </c>
      <c r="G13" s="577">
        <v>207789</v>
      </c>
      <c r="H13" s="584">
        <f>200000*0</f>
        <v>0</v>
      </c>
      <c r="I13" s="577">
        <v>98750</v>
      </c>
      <c r="J13" s="577">
        <v>20500</v>
      </c>
      <c r="K13" s="579"/>
      <c r="L13" s="579">
        <v>600000</v>
      </c>
      <c r="M13" s="579"/>
      <c r="N13" s="579"/>
      <c r="O13" s="577">
        <v>45000</v>
      </c>
      <c r="P13" s="577"/>
      <c r="Q13" s="577">
        <f>(150000+10000)*0</f>
        <v>0</v>
      </c>
      <c r="R13" s="577">
        <v>10000</v>
      </c>
      <c r="S13" s="577">
        <v>15000</v>
      </c>
      <c r="T13" s="577">
        <v>14000</v>
      </c>
      <c r="U13" s="577">
        <v>30000</v>
      </c>
      <c r="V13" s="577">
        <v>50000</v>
      </c>
      <c r="W13" s="580">
        <f>155498*0</f>
        <v>0</v>
      </c>
      <c r="X13" s="578">
        <v>33343</v>
      </c>
      <c r="Y13" s="577">
        <f>38.2*800</f>
        <v>30560.000000000004</v>
      </c>
      <c r="Z13" s="577">
        <f>160*800</f>
        <v>128000</v>
      </c>
      <c r="AA13" s="577">
        <f>60*800</f>
        <v>48000</v>
      </c>
      <c r="AB13" s="577">
        <f>42*800</f>
        <v>33600</v>
      </c>
      <c r="AC13" s="577">
        <f>63*800</f>
        <v>50400</v>
      </c>
      <c r="AD13" s="577">
        <f>39*800</f>
        <v>31200</v>
      </c>
      <c r="AE13" s="577">
        <f>321*800</f>
        <v>256800</v>
      </c>
      <c r="AF13" s="577">
        <f>104*800</f>
        <v>83200</v>
      </c>
      <c r="AG13" s="577">
        <f>22*800</f>
        <v>17600</v>
      </c>
      <c r="AH13" s="577">
        <f>68*400</f>
        <v>27200</v>
      </c>
      <c r="AI13" s="577">
        <f>26*600</f>
        <v>15600</v>
      </c>
      <c r="AJ13" s="812">
        <f>66*100*0</f>
        <v>0</v>
      </c>
      <c r="AK13" s="577">
        <f>133*800*0</f>
        <v>0</v>
      </c>
      <c r="AL13" s="822">
        <v>85000</v>
      </c>
      <c r="AM13" s="822">
        <v>166802</v>
      </c>
      <c r="AN13" s="822">
        <v>147392.51</v>
      </c>
      <c r="AO13" s="822">
        <v>200000</v>
      </c>
      <c r="AP13" s="822">
        <f>122*400</f>
        <v>48800</v>
      </c>
      <c r="AQ13" s="579">
        <f>237*1000</f>
        <v>237000</v>
      </c>
      <c r="AR13" s="824">
        <v>2223292.96</v>
      </c>
      <c r="AS13" s="824">
        <v>5215391</v>
      </c>
      <c r="AT13" s="822">
        <f>AT11</f>
        <v>348804.05</v>
      </c>
      <c r="AU13" s="581">
        <f>424*600</f>
        <v>254400</v>
      </c>
      <c r="AV13" s="581">
        <f>AV11</f>
        <v>162589.75</v>
      </c>
      <c r="AW13" s="581">
        <f>AW11</f>
        <v>115539.36</v>
      </c>
      <c r="AX13" s="581">
        <f>AX11</f>
        <v>10000</v>
      </c>
      <c r="AY13" s="581">
        <f>AY11</f>
        <v>4500</v>
      </c>
      <c r="AZ13" s="822">
        <v>13982</v>
      </c>
      <c r="BA13" s="822">
        <f>BA11</f>
        <v>72730</v>
      </c>
      <c r="BB13" s="822">
        <f>BB11</f>
        <v>46620</v>
      </c>
      <c r="BC13" s="581">
        <f>60*500</f>
        <v>30000</v>
      </c>
      <c r="BD13" s="577">
        <v>132000</v>
      </c>
      <c r="BE13" s="577">
        <v>500000</v>
      </c>
      <c r="BF13" s="837">
        <v>50000</v>
      </c>
      <c r="BG13" s="588">
        <f t="shared" ref="BG13:BG23" si="0">SUM(B13:BF13)</f>
        <v>13966442.539999999</v>
      </c>
      <c r="BH13" s="594">
        <v>2005832</v>
      </c>
      <c r="BI13" s="577">
        <f>122000</f>
        <v>122000</v>
      </c>
      <c r="BJ13" s="580">
        <v>121073</v>
      </c>
      <c r="BK13" s="578">
        <f>2972358+1200</f>
        <v>2973558</v>
      </c>
      <c r="BL13" s="579">
        <v>2280901</v>
      </c>
      <c r="BM13" s="1082">
        <f>4663183+250000+3000</f>
        <v>4916183</v>
      </c>
      <c r="BN13" s="1067"/>
      <c r="BO13" s="581">
        <f>2679797+229411</f>
        <v>2909208</v>
      </c>
      <c r="BP13" s="584">
        <f>4690965</f>
        <v>4690965</v>
      </c>
      <c r="BQ13" s="511"/>
      <c r="BR13" s="1066">
        <f>4663183*0</f>
        <v>0</v>
      </c>
      <c r="BS13" s="1067"/>
      <c r="BT13" s="584">
        <v>1715135</v>
      </c>
      <c r="BU13" s="584">
        <f>800000+156338</f>
        <v>956338</v>
      </c>
      <c r="BV13" s="584">
        <f>1136338+99801+60872</f>
        <v>1297011</v>
      </c>
      <c r="BW13" s="582">
        <v>2568133</v>
      </c>
      <c r="BX13" s="581">
        <f>975738+146365+2633</f>
        <v>1124736</v>
      </c>
      <c r="BY13" s="577">
        <v>211132</v>
      </c>
      <c r="BZ13" s="579">
        <f>176034+96342+60652</f>
        <v>333028</v>
      </c>
      <c r="CA13" s="577">
        <f>166187+27793</f>
        <v>193980</v>
      </c>
      <c r="CB13" s="579">
        <f>613830+7079</f>
        <v>620909</v>
      </c>
      <c r="CC13" s="577"/>
      <c r="CD13" s="579">
        <f>967132+4044</f>
        <v>971176</v>
      </c>
      <c r="CE13" s="577"/>
      <c r="CF13" s="582"/>
      <c r="CG13" s="581">
        <f>662959+4006078+59482</f>
        <v>4728519</v>
      </c>
      <c r="CH13" s="577"/>
      <c r="CI13" s="583"/>
      <c r="CJ13" s="577"/>
      <c r="CK13" s="582"/>
      <c r="CL13" s="584"/>
      <c r="CM13" s="891"/>
      <c r="CN13" s="578">
        <v>85000</v>
      </c>
      <c r="CO13" s="577">
        <v>400000</v>
      </c>
      <c r="CP13" s="577"/>
      <c r="CQ13" s="577">
        <v>450000</v>
      </c>
      <c r="CR13" s="577">
        <f>129000+10000</f>
        <v>139000</v>
      </c>
      <c r="CS13" s="577"/>
      <c r="CT13" s="577">
        <v>240252</v>
      </c>
      <c r="CU13" s="577">
        <v>173951</v>
      </c>
      <c r="CV13" s="577">
        <v>52000</v>
      </c>
      <c r="CW13" s="915">
        <v>260000</v>
      </c>
      <c r="CX13" s="614">
        <f>SUM(B13:CW13)-BG13</f>
        <v>50506462.539999999</v>
      </c>
    </row>
    <row r="14" spans="1:104" ht="15" customHeight="1" thickBot="1" x14ac:dyDescent="0.3">
      <c r="A14" s="480" t="s">
        <v>292</v>
      </c>
      <c r="B14" s="980">
        <f>SUM(B15:B23)</f>
        <v>409307.54</v>
      </c>
      <c r="C14" s="981">
        <f>SUM(C15:C23)</f>
        <v>7407.95</v>
      </c>
      <c r="D14" s="973">
        <f>SUM(D15:D21)</f>
        <v>0</v>
      </c>
      <c r="E14" s="982">
        <f>SUM(E15:E22)</f>
        <v>110934.26</v>
      </c>
      <c r="F14" s="962">
        <f>SUM(F15:F21)</f>
        <v>0</v>
      </c>
      <c r="G14" s="962">
        <f>SUM(G15:G21)</f>
        <v>0</v>
      </c>
      <c r="H14" s="982">
        <f>SUM(H15:H21)</f>
        <v>0</v>
      </c>
      <c r="I14" s="962">
        <f>SUM(I15:I21)</f>
        <v>0</v>
      </c>
      <c r="J14" s="962">
        <f>SUM(J15:J21)</f>
        <v>0</v>
      </c>
      <c r="K14" s="962"/>
      <c r="L14" s="962">
        <f t="shared" ref="L14:S14" si="1">SUM(L15:L21)</f>
        <v>0</v>
      </c>
      <c r="M14" s="962">
        <f t="shared" si="1"/>
        <v>0</v>
      </c>
      <c r="N14" s="962">
        <f t="shared" si="1"/>
        <v>0</v>
      </c>
      <c r="O14" s="962">
        <f t="shared" si="1"/>
        <v>0</v>
      </c>
      <c r="P14" s="962">
        <f t="shared" si="1"/>
        <v>0</v>
      </c>
      <c r="Q14" s="962">
        <f t="shared" si="1"/>
        <v>0</v>
      </c>
      <c r="R14" s="962">
        <f t="shared" si="1"/>
        <v>0</v>
      </c>
      <c r="S14" s="962">
        <f t="shared" si="1"/>
        <v>0</v>
      </c>
      <c r="T14" s="962">
        <f t="shared" ref="T14:V14" si="2">SUM(T15:T21)</f>
        <v>0</v>
      </c>
      <c r="U14" s="962">
        <f t="shared" si="2"/>
        <v>0</v>
      </c>
      <c r="V14" s="962">
        <f t="shared" si="2"/>
        <v>0</v>
      </c>
      <c r="W14" s="974">
        <f>SUM(W15:W21)</f>
        <v>0</v>
      </c>
      <c r="X14" s="970">
        <v>0</v>
      </c>
      <c r="Y14" s="962">
        <f t="shared" ref="Y14" si="3">SUM(Y15:Y21)</f>
        <v>0</v>
      </c>
      <c r="Z14" s="962">
        <f t="shared" ref="Z14" si="4">SUM(Z15:Z21)</f>
        <v>0</v>
      </c>
      <c r="AA14" s="962">
        <f t="shared" ref="AA14" si="5">SUM(AA15:AA21)</f>
        <v>0</v>
      </c>
      <c r="AB14" s="962">
        <f t="shared" ref="AB14" si="6">SUM(AB15:AB21)</f>
        <v>0</v>
      </c>
      <c r="AC14" s="962">
        <f t="shared" ref="AC14" si="7">SUM(AC15:AC21)</f>
        <v>0</v>
      </c>
      <c r="AD14" s="962">
        <f t="shared" ref="AD14" si="8">SUM(AD15:AD21)</f>
        <v>0</v>
      </c>
      <c r="AE14" s="962">
        <f t="shared" ref="AE14" si="9">SUM(AE15:AE21)</f>
        <v>0</v>
      </c>
      <c r="AF14" s="962">
        <f t="shared" ref="AF14" si="10">SUM(AF15:AF21)</f>
        <v>0</v>
      </c>
      <c r="AG14" s="962">
        <f t="shared" ref="AG14" si="11">SUM(AG15:AG21)</f>
        <v>0</v>
      </c>
      <c r="AH14" s="962">
        <f t="shared" ref="AH14" si="12">SUM(AH15:AH21)</f>
        <v>0</v>
      </c>
      <c r="AI14" s="962">
        <f t="shared" ref="AI14:AJ14" si="13">SUM(AI15:AI21)</f>
        <v>0</v>
      </c>
      <c r="AJ14" s="962">
        <f t="shared" si="13"/>
        <v>0</v>
      </c>
      <c r="AK14" s="973">
        <f t="shared" ref="AK14:BA14" si="14">SUM(AK15:AK21)</f>
        <v>0</v>
      </c>
      <c r="AL14" s="977">
        <f t="shared" si="14"/>
        <v>0</v>
      </c>
      <c r="AM14" s="973">
        <f t="shared" si="14"/>
        <v>0</v>
      </c>
      <c r="AN14" s="983">
        <f t="shared" si="14"/>
        <v>138704.76999999999</v>
      </c>
      <c r="AO14" s="973">
        <f t="shared" si="14"/>
        <v>31000</v>
      </c>
      <c r="AP14" s="973">
        <f t="shared" ref="AP14" si="15">SUM(AP15:AP21)</f>
        <v>0</v>
      </c>
      <c r="AQ14" s="973">
        <f t="shared" si="14"/>
        <v>0</v>
      </c>
      <c r="AR14" s="983">
        <f t="shared" si="14"/>
        <v>291906</v>
      </c>
      <c r="AS14" s="983">
        <f t="shared" ref="AS14" si="16">SUM(AS15:AS21)</f>
        <v>415577</v>
      </c>
      <c r="AT14" s="977">
        <f t="shared" si="14"/>
        <v>0</v>
      </c>
      <c r="AU14" s="984">
        <f t="shared" si="14"/>
        <v>0</v>
      </c>
      <c r="AV14" s="985">
        <f t="shared" si="14"/>
        <v>10000</v>
      </c>
      <c r="AW14" s="985">
        <f t="shared" ref="AW14" si="17">SUM(AW15:AW21)</f>
        <v>15000</v>
      </c>
      <c r="AX14" s="984">
        <f t="shared" si="14"/>
        <v>0</v>
      </c>
      <c r="AY14" s="984">
        <f t="shared" ref="AY14" si="18">SUM(AY15:AY21)</f>
        <v>0</v>
      </c>
      <c r="AZ14" s="984">
        <f t="shared" ref="AZ14" si="19">SUM(AZ15:AZ21)</f>
        <v>0</v>
      </c>
      <c r="BA14" s="984">
        <f t="shared" si="14"/>
        <v>0</v>
      </c>
      <c r="BB14" s="984">
        <f t="shared" ref="BB14" si="20">SUM(BB15:BB21)</f>
        <v>0</v>
      </c>
      <c r="BC14" s="985">
        <f>SUM(BC15:BC23)</f>
        <v>5000</v>
      </c>
      <c r="BD14" s="976">
        <f>SUM(BD15:BD23)</f>
        <v>10000</v>
      </c>
      <c r="BE14" s="976">
        <f>SUM(BE15:BE23)</f>
        <v>3000</v>
      </c>
      <c r="BF14" s="986">
        <f>SUM(BF15:BF23)</f>
        <v>0</v>
      </c>
      <c r="BG14" s="987">
        <f t="shared" si="0"/>
        <v>1447837.52</v>
      </c>
      <c r="BH14" s="963">
        <f>SUM(BH15:BH23)</f>
        <v>1255759</v>
      </c>
      <c r="BI14" s="962">
        <f>SUM(BI15:BI23)</f>
        <v>132039</v>
      </c>
      <c r="BJ14" s="964">
        <f>SUM(BJ15:BJ23)</f>
        <v>666710</v>
      </c>
      <c r="BK14" s="970">
        <f>SUM(BK15:BK21)</f>
        <v>1254093</v>
      </c>
      <c r="BL14" s="971">
        <f>SUM(BL15:BL21)</f>
        <v>894800</v>
      </c>
      <c r="BM14" s="970">
        <f>SUM(BM15:BM21)</f>
        <v>213333</v>
      </c>
      <c r="BN14" s="962">
        <f>SUM(BN15:BN21)</f>
        <v>255119</v>
      </c>
      <c r="BO14" s="970">
        <f t="shared" ref="BO14:BU14" si="21">SUM(BO15:BO21)</f>
        <v>559744</v>
      </c>
      <c r="BP14" s="962">
        <f>SUM(BP15:BP21)</f>
        <v>1240838</v>
      </c>
      <c r="BQ14" s="962">
        <f>SUM(BQ15:BQ21)</f>
        <v>0</v>
      </c>
      <c r="BR14" s="962">
        <f>SUM(BR15:BR21)</f>
        <v>0</v>
      </c>
      <c r="BS14" s="962">
        <f>SUM(BS15:BS21)</f>
        <v>0</v>
      </c>
      <c r="BT14" s="962">
        <f t="shared" si="21"/>
        <v>133665</v>
      </c>
      <c r="BU14" s="962">
        <f t="shared" si="21"/>
        <v>87359</v>
      </c>
      <c r="BV14" s="962">
        <f>SUM(BV15:BV23)</f>
        <v>174614</v>
      </c>
      <c r="BW14" s="972">
        <f>SUM(BW15:BW21)</f>
        <v>186016</v>
      </c>
      <c r="BX14" s="970">
        <f t="shared" ref="BX14:CE14" si="22">SUM(BX15:BX21)</f>
        <v>604218</v>
      </c>
      <c r="BY14" s="973">
        <f>SUM(BY15:BY21)</f>
        <v>130327</v>
      </c>
      <c r="BZ14" s="973">
        <f t="shared" si="22"/>
        <v>158911</v>
      </c>
      <c r="CA14" s="973">
        <f t="shared" si="22"/>
        <v>99963</v>
      </c>
      <c r="CB14" s="973">
        <f t="shared" si="22"/>
        <v>109115</v>
      </c>
      <c r="CC14" s="973">
        <f t="shared" si="22"/>
        <v>22629</v>
      </c>
      <c r="CD14" s="973">
        <f t="shared" si="22"/>
        <v>136231</v>
      </c>
      <c r="CE14" s="971">
        <f t="shared" si="22"/>
        <v>50416</v>
      </c>
      <c r="CF14" s="974">
        <f>SUM(CF15:CF23)</f>
        <v>36023</v>
      </c>
      <c r="CG14" s="970">
        <f>SUM(CG15:CG23)</f>
        <v>2001879</v>
      </c>
      <c r="CH14" s="962">
        <f t="shared" ref="CH14:CW14" si="23">SUM(CH15:CH23)</f>
        <v>4463</v>
      </c>
      <c r="CI14" s="973">
        <f t="shared" si="23"/>
        <v>0</v>
      </c>
      <c r="CJ14" s="962">
        <f t="shared" si="23"/>
        <v>38331</v>
      </c>
      <c r="CK14" s="975">
        <f t="shared" ref="CK14" si="24">SUM(CK15:CK23)</f>
        <v>3816</v>
      </c>
      <c r="CL14" s="976">
        <f t="shared" si="23"/>
        <v>54890</v>
      </c>
      <c r="CM14" s="977">
        <f t="shared" ref="CM14" si="25">SUM(CM15:CM23)</f>
        <v>35700</v>
      </c>
      <c r="CN14" s="976">
        <f>SUM(CN15:CN23)</f>
        <v>12500</v>
      </c>
      <c r="CO14" s="976">
        <f t="shared" ref="CO14:CV14" si="26">SUM(CO15:CO23)</f>
        <v>15000</v>
      </c>
      <c r="CP14" s="976">
        <f t="shared" si="26"/>
        <v>7500</v>
      </c>
      <c r="CQ14" s="976">
        <f t="shared" si="26"/>
        <v>1100</v>
      </c>
      <c r="CR14" s="976">
        <f t="shared" si="26"/>
        <v>14000</v>
      </c>
      <c r="CS14" s="976">
        <f t="shared" si="26"/>
        <v>25000</v>
      </c>
      <c r="CT14" s="976">
        <f t="shared" si="26"/>
        <v>0</v>
      </c>
      <c r="CU14" s="976">
        <f t="shared" si="26"/>
        <v>0</v>
      </c>
      <c r="CV14" s="976">
        <f t="shared" si="26"/>
        <v>0</v>
      </c>
      <c r="CW14" s="978">
        <f t="shared" si="23"/>
        <v>1000</v>
      </c>
      <c r="CX14" s="979">
        <f>SUM(CX15:CX23)</f>
        <v>12064938.52</v>
      </c>
      <c r="CY14" s="307"/>
    </row>
    <row r="15" spans="1:104" ht="15" customHeight="1" x14ac:dyDescent="0.25">
      <c r="A15" s="336" t="s">
        <v>504</v>
      </c>
      <c r="B15" s="831">
        <v>240000</v>
      </c>
      <c r="C15" s="830">
        <v>3972.95</v>
      </c>
      <c r="D15" s="69"/>
      <c r="E15" s="829">
        <v>38756.080000000002</v>
      </c>
      <c r="F15" s="393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  <c r="S15" s="394"/>
      <c r="T15" s="395"/>
      <c r="U15" s="395"/>
      <c r="V15" s="395"/>
      <c r="W15" s="396"/>
      <c r="X15" s="397"/>
      <c r="Y15" s="394"/>
      <c r="Z15" s="394"/>
      <c r="AA15" s="394"/>
      <c r="AB15" s="394"/>
      <c r="AC15" s="394"/>
      <c r="AD15" s="394"/>
      <c r="AE15" s="394"/>
      <c r="AF15" s="394"/>
      <c r="AG15" s="394"/>
      <c r="AH15" s="394"/>
      <c r="AI15" s="394"/>
      <c r="AJ15" s="394"/>
      <c r="AK15" s="394"/>
      <c r="AL15" s="398"/>
      <c r="AM15" s="398"/>
      <c r="AN15" s="129"/>
      <c r="AO15" s="398"/>
      <c r="AP15" s="398"/>
      <c r="AQ15" s="392"/>
      <c r="AR15" s="399"/>
      <c r="AS15" s="399"/>
      <c r="AT15" s="400"/>
      <c r="AU15" s="401"/>
      <c r="AV15" s="401"/>
      <c r="AW15" s="401"/>
      <c r="AX15" s="401"/>
      <c r="AY15" s="401"/>
      <c r="AZ15" s="401"/>
      <c r="BA15" s="401"/>
      <c r="BB15" s="401"/>
      <c r="BC15" s="833">
        <v>5000</v>
      </c>
      <c r="BD15" s="36"/>
      <c r="BE15" s="36"/>
      <c r="BF15" s="486"/>
      <c r="BG15" s="592">
        <f t="shared" si="0"/>
        <v>287729.03000000003</v>
      </c>
      <c r="BH15" s="968">
        <f>815759</f>
        <v>815759</v>
      </c>
      <c r="BI15" s="861">
        <f>161562-90684</f>
        <v>70878</v>
      </c>
      <c r="BJ15" s="966">
        <f>624575</f>
        <v>624575</v>
      </c>
      <c r="BK15" s="167"/>
      <c r="BL15" s="58"/>
      <c r="BM15" s="167"/>
      <c r="BN15" s="36"/>
      <c r="BO15" s="167"/>
      <c r="BP15" s="36"/>
      <c r="BQ15" s="36"/>
      <c r="BR15" s="36"/>
      <c r="BS15" s="36"/>
      <c r="BT15" s="36"/>
      <c r="BU15" s="36"/>
      <c r="BV15" s="36"/>
      <c r="BW15" s="58"/>
      <c r="BX15" s="866">
        <f>0+246627</f>
        <v>246627</v>
      </c>
      <c r="BY15" s="868">
        <f>0+60088-6303</f>
        <v>53785</v>
      </c>
      <c r="BZ15" s="868">
        <f>0+95523-24155</f>
        <v>71368</v>
      </c>
      <c r="CA15" s="868">
        <f>0+45995+1353</f>
        <v>47348</v>
      </c>
      <c r="CB15" s="868">
        <f>0+61578-6242</f>
        <v>55336</v>
      </c>
      <c r="CC15" s="868">
        <f>0+17064</f>
        <v>17064</v>
      </c>
      <c r="CD15" s="868">
        <f>0+70372-2449</f>
        <v>67923</v>
      </c>
      <c r="CE15" s="865">
        <f>24279+793</f>
        <v>25072</v>
      </c>
      <c r="CF15" s="867">
        <v>11562</v>
      </c>
      <c r="CG15" s="866">
        <f>0+102119+121896+15818</f>
        <v>239833</v>
      </c>
      <c r="CH15" s="861">
        <f>0+1595+399+1</f>
        <v>1995</v>
      </c>
      <c r="CI15" s="69"/>
      <c r="CJ15" s="861">
        <f>3420+18</f>
        <v>3438</v>
      </c>
      <c r="CK15" s="74"/>
      <c r="CL15" s="58"/>
      <c r="CM15" s="129"/>
      <c r="CN15" s="167"/>
      <c r="CO15" s="36"/>
      <c r="CP15" s="36"/>
      <c r="CQ15" s="36"/>
      <c r="CR15" s="36"/>
      <c r="CS15" s="36"/>
      <c r="CT15" s="36"/>
      <c r="CU15" s="36"/>
      <c r="CV15" s="36"/>
      <c r="CW15" s="901"/>
      <c r="CX15" s="445">
        <f>SUM(B15:CW15)-BG15</f>
        <v>2640292.0300000003</v>
      </c>
    </row>
    <row r="16" spans="1:104" ht="15.75" customHeight="1" x14ac:dyDescent="0.25">
      <c r="A16" s="336" t="s">
        <v>291</v>
      </c>
      <c r="B16" s="831">
        <v>39926</v>
      </c>
      <c r="C16" s="590"/>
      <c r="D16" s="69"/>
      <c r="E16" s="829">
        <v>72178.179999999993</v>
      </c>
      <c r="F16" s="393"/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  <c r="S16" s="394"/>
      <c r="T16" s="395"/>
      <c r="U16" s="395"/>
      <c r="V16" s="395"/>
      <c r="W16" s="396"/>
      <c r="X16" s="397"/>
      <c r="Y16" s="394"/>
      <c r="Z16" s="394"/>
      <c r="AA16" s="394"/>
      <c r="AB16" s="394"/>
      <c r="AC16" s="394"/>
      <c r="AD16" s="394"/>
      <c r="AE16" s="394"/>
      <c r="AF16" s="394"/>
      <c r="AG16" s="394"/>
      <c r="AH16" s="394"/>
      <c r="AI16" s="394"/>
      <c r="AJ16" s="394"/>
      <c r="AK16" s="394"/>
      <c r="AL16" s="398"/>
      <c r="AM16" s="398"/>
      <c r="AN16" s="834">
        <v>138704.76999999999</v>
      </c>
      <c r="AO16" s="398"/>
      <c r="AP16" s="398"/>
      <c r="AQ16" s="392"/>
      <c r="AR16" s="398"/>
      <c r="AS16" s="825">
        <v>415577</v>
      </c>
      <c r="AT16" s="400"/>
      <c r="AU16" s="401"/>
      <c r="AV16" s="401"/>
      <c r="AW16" s="401"/>
      <c r="AX16" s="401"/>
      <c r="AY16" s="401"/>
      <c r="AZ16" s="401"/>
      <c r="BA16" s="401"/>
      <c r="BB16" s="401"/>
      <c r="BC16" s="275"/>
      <c r="BD16" s="36"/>
      <c r="BE16" s="36"/>
      <c r="BF16" s="486"/>
      <c r="BG16" s="592">
        <f t="shared" si="0"/>
        <v>666385.94999999995</v>
      </c>
      <c r="BH16" s="968">
        <f>57936*0</f>
        <v>0</v>
      </c>
      <c r="BI16" s="861">
        <v>5832</v>
      </c>
      <c r="BJ16" s="966">
        <f>6028</f>
        <v>6028</v>
      </c>
      <c r="BK16" s="866">
        <f>148711+480</f>
        <v>149191</v>
      </c>
      <c r="BL16" s="58"/>
      <c r="BM16" s="167"/>
      <c r="BN16" s="36"/>
      <c r="BO16" s="167"/>
      <c r="BP16" s="36"/>
      <c r="BQ16" s="36"/>
      <c r="BR16" s="36"/>
      <c r="BS16" s="36"/>
      <c r="BT16" s="36"/>
      <c r="BU16" s="36"/>
      <c r="BV16" s="36"/>
      <c r="BW16" s="58"/>
      <c r="BX16" s="866">
        <f>76479+31951+21856</f>
        <v>130286</v>
      </c>
      <c r="BY16" s="868">
        <f>2564+1573</f>
        <v>4137</v>
      </c>
      <c r="BZ16" s="868">
        <f>13371+947</f>
        <v>14318</v>
      </c>
      <c r="CA16" s="868">
        <f>9385+1709</f>
        <v>11094</v>
      </c>
      <c r="CB16" s="868">
        <f>7504-449</f>
        <v>7055</v>
      </c>
      <c r="CC16" s="69"/>
      <c r="CD16" s="868">
        <f>3819+16355-3985</f>
        <v>16189</v>
      </c>
      <c r="CE16" s="403"/>
      <c r="CF16" s="74"/>
      <c r="CG16" s="866">
        <f>22253+3008+44514+920825+11846-254860+391505+4790</f>
        <v>1143881</v>
      </c>
      <c r="CH16" s="36"/>
      <c r="CI16" s="69"/>
      <c r="CJ16" s="861">
        <f>33070-3159</f>
        <v>29911</v>
      </c>
      <c r="CK16" s="867">
        <f>1381-662</f>
        <v>719</v>
      </c>
      <c r="CL16" s="864">
        <f>1381-662+50716</f>
        <v>51435</v>
      </c>
      <c r="CM16" s="834">
        <v>1700</v>
      </c>
      <c r="CN16" s="167"/>
      <c r="CO16" s="36"/>
      <c r="CP16" s="36"/>
      <c r="CQ16" s="36"/>
      <c r="CR16" s="36"/>
      <c r="CS16" s="36"/>
      <c r="CT16" s="36"/>
      <c r="CU16" s="36"/>
      <c r="CV16" s="36"/>
      <c r="CW16" s="901"/>
      <c r="CX16" s="404">
        <f>SUM(B16:CW16)-BG16</f>
        <v>2238161.9500000002</v>
      </c>
    </row>
    <row r="17" spans="1:103" ht="24" x14ac:dyDescent="0.25">
      <c r="A17" s="336" t="s">
        <v>290</v>
      </c>
      <c r="B17" s="589">
        <v>78500</v>
      </c>
      <c r="C17" s="590"/>
      <c r="D17" s="69"/>
      <c r="E17" s="591"/>
      <c r="F17" s="393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5"/>
      <c r="U17" s="395"/>
      <c r="V17" s="395"/>
      <c r="W17" s="396"/>
      <c r="X17" s="397"/>
      <c r="Y17" s="394"/>
      <c r="Z17" s="394"/>
      <c r="AA17" s="394"/>
      <c r="AB17" s="394"/>
      <c r="AC17" s="394"/>
      <c r="AD17" s="394"/>
      <c r="AE17" s="394"/>
      <c r="AF17" s="394"/>
      <c r="AG17" s="394"/>
      <c r="AH17" s="394"/>
      <c r="AI17" s="394"/>
      <c r="AJ17" s="394"/>
      <c r="AK17" s="394"/>
      <c r="AL17" s="398"/>
      <c r="AM17" s="398"/>
      <c r="AN17" s="129"/>
      <c r="AO17" s="398"/>
      <c r="AP17" s="398"/>
      <c r="AQ17" s="392"/>
      <c r="AR17" s="398"/>
      <c r="AS17" s="398"/>
      <c r="AT17" s="400"/>
      <c r="AU17" s="401"/>
      <c r="AV17" s="401"/>
      <c r="AW17" s="401"/>
      <c r="AX17" s="401"/>
      <c r="AY17" s="401"/>
      <c r="AZ17" s="401"/>
      <c r="BA17" s="401"/>
      <c r="BB17" s="401"/>
      <c r="BC17" s="275"/>
      <c r="BD17" s="36"/>
      <c r="BE17" s="36"/>
      <c r="BF17" s="486"/>
      <c r="BG17" s="592">
        <f t="shared" si="0"/>
        <v>78500</v>
      </c>
      <c r="BH17" s="968">
        <f>60000-23000</f>
        <v>37000</v>
      </c>
      <c r="BI17" s="861">
        <f>9000-4000</f>
        <v>5000</v>
      </c>
      <c r="BJ17" s="966">
        <f>12000-2000</f>
        <v>10000</v>
      </c>
      <c r="BK17" s="866">
        <f>86105+44269</f>
        <v>130374</v>
      </c>
      <c r="BL17" s="864">
        <f>11190</f>
        <v>11190</v>
      </c>
      <c r="BM17" s="866">
        <v>30294</v>
      </c>
      <c r="BN17" s="861">
        <f>0+9710+13000</f>
        <v>22710</v>
      </c>
      <c r="BO17" s="866">
        <f>33464+25780</f>
        <v>59244</v>
      </c>
      <c r="BP17" s="36">
        <f>9136.6-9136.6</f>
        <v>0</v>
      </c>
      <c r="BQ17" s="36">
        <f>19604*0</f>
        <v>0</v>
      </c>
      <c r="BR17" s="36">
        <f>30294*0</f>
        <v>0</v>
      </c>
      <c r="BS17" s="36">
        <f>0+9710*0</f>
        <v>0</v>
      </c>
      <c r="BT17" s="861">
        <f>7788-3894+5846</f>
        <v>9740</v>
      </c>
      <c r="BU17" s="861">
        <f>4852-2432+5778</f>
        <v>8198</v>
      </c>
      <c r="BV17" s="861">
        <f>4568+9137+457</f>
        <v>14162</v>
      </c>
      <c r="BW17" s="867">
        <f>9954-4977+2925</f>
        <v>7902</v>
      </c>
      <c r="BX17" s="866">
        <f>27395+5050-1409-14029</f>
        <v>17007</v>
      </c>
      <c r="BY17" s="868">
        <f>1650+834-598</f>
        <v>1886</v>
      </c>
      <c r="BZ17" s="868">
        <f>1634-130+815</f>
        <v>2319</v>
      </c>
      <c r="CA17" s="868">
        <f>507+738+776</f>
        <v>2021</v>
      </c>
      <c r="CB17" s="868">
        <f>768+285+962</f>
        <v>2015</v>
      </c>
      <c r="CC17" s="868">
        <v>739</v>
      </c>
      <c r="CD17" s="868">
        <f>983+821-864</f>
        <v>940</v>
      </c>
      <c r="CE17" s="865">
        <f>804+285-278</f>
        <v>811</v>
      </c>
      <c r="CF17" s="867">
        <f>699+105</f>
        <v>804</v>
      </c>
      <c r="CG17" s="866">
        <f>15662+2228+8881+2986+4327+754+1119+6609+1333+1333+1333+696+706+107052+27082-9982+13102</f>
        <v>185221</v>
      </c>
      <c r="CH17" s="36">
        <f>0+6400-4601-1799</f>
        <v>0</v>
      </c>
      <c r="CI17" s="69">
        <f>440-440</f>
        <v>0</v>
      </c>
      <c r="CJ17" s="861">
        <v>1758</v>
      </c>
      <c r="CK17" s="867">
        <f>2165-548</f>
        <v>1617</v>
      </c>
      <c r="CL17" s="864">
        <f>2165-548-822</f>
        <v>795</v>
      </c>
      <c r="CM17" s="129"/>
      <c r="CN17" s="167"/>
      <c r="CO17" s="36"/>
      <c r="CP17" s="861">
        <v>2200</v>
      </c>
      <c r="CQ17" s="36"/>
      <c r="CR17" s="36"/>
      <c r="CS17" s="36"/>
      <c r="CT17" s="36"/>
      <c r="CU17" s="36"/>
      <c r="CV17" s="36"/>
      <c r="CW17" s="901"/>
      <c r="CX17" s="404">
        <f>SUM(B17:CW17)-BG17</f>
        <v>644447</v>
      </c>
      <c r="CY17" s="307"/>
    </row>
    <row r="18" spans="1:103" ht="15" customHeight="1" x14ac:dyDescent="0.25">
      <c r="A18" s="336" t="s">
        <v>289</v>
      </c>
      <c r="B18" s="589">
        <v>25500</v>
      </c>
      <c r="C18" s="590">
        <v>3435</v>
      </c>
      <c r="D18" s="69"/>
      <c r="E18" s="591"/>
      <c r="F18" s="393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5"/>
      <c r="U18" s="395"/>
      <c r="V18" s="395"/>
      <c r="W18" s="396"/>
      <c r="X18" s="397"/>
      <c r="Y18" s="394"/>
      <c r="Z18" s="394"/>
      <c r="AA18" s="394"/>
      <c r="AB18" s="394"/>
      <c r="AC18" s="394"/>
      <c r="AD18" s="394"/>
      <c r="AE18" s="394"/>
      <c r="AF18" s="394"/>
      <c r="AG18" s="394"/>
      <c r="AH18" s="394"/>
      <c r="AI18" s="394"/>
      <c r="AJ18" s="394"/>
      <c r="AK18" s="394"/>
      <c r="AL18" s="398"/>
      <c r="AM18" s="398"/>
      <c r="AN18" s="129"/>
      <c r="AO18" s="398"/>
      <c r="AP18" s="398"/>
      <c r="AQ18" s="392"/>
      <c r="AR18" s="398"/>
      <c r="AS18" s="398"/>
      <c r="AT18" s="400"/>
      <c r="AU18" s="401"/>
      <c r="AV18" s="401"/>
      <c r="AW18" s="401"/>
      <c r="AX18" s="401"/>
      <c r="AY18" s="401"/>
      <c r="AZ18" s="401"/>
      <c r="BA18" s="401"/>
      <c r="BB18" s="401"/>
      <c r="BC18" s="275"/>
      <c r="BD18" s="36"/>
      <c r="BE18" s="36"/>
      <c r="BF18" s="486"/>
      <c r="BG18" s="592">
        <f t="shared" si="0"/>
        <v>28935</v>
      </c>
      <c r="BH18" s="968">
        <v>3000</v>
      </c>
      <c r="BI18" s="36"/>
      <c r="BJ18" s="506"/>
      <c r="BK18" s="866">
        <f>53759+12866</f>
        <v>66625</v>
      </c>
      <c r="BL18" s="864">
        <f>8868</f>
        <v>8868</v>
      </c>
      <c r="BM18" s="866">
        <v>18829</v>
      </c>
      <c r="BN18" s="861">
        <f>0+25622</f>
        <v>25622</v>
      </c>
      <c r="BO18" s="866">
        <f>48949+33265</f>
        <v>82214</v>
      </c>
      <c r="BP18" s="36"/>
      <c r="BQ18" s="36"/>
      <c r="BR18" s="36">
        <f>18829*0</f>
        <v>0</v>
      </c>
      <c r="BS18" s="36">
        <f>0+25622*0</f>
        <v>0</v>
      </c>
      <c r="BT18" s="861">
        <f>0+3650+16269</f>
        <v>19919</v>
      </c>
      <c r="BU18" s="861">
        <f>0+1480+4940</f>
        <v>6420</v>
      </c>
      <c r="BV18" s="861">
        <f>9815+11827</f>
        <v>21642</v>
      </c>
      <c r="BW18" s="867">
        <f>0+4120+6911</f>
        <v>11031</v>
      </c>
      <c r="BX18" s="866">
        <f>2928+2391+14871</f>
        <v>20190</v>
      </c>
      <c r="BY18" s="988">
        <f>0+597+2050</f>
        <v>2647</v>
      </c>
      <c r="BZ18" s="868">
        <f>0+539+2719</f>
        <v>3258</v>
      </c>
      <c r="CA18" s="868">
        <f>499+1184</f>
        <v>1683</v>
      </c>
      <c r="CB18" s="868">
        <f>0+919+2509</f>
        <v>3428</v>
      </c>
      <c r="CC18" s="868">
        <f>0+652+42</f>
        <v>694</v>
      </c>
      <c r="CD18" s="868">
        <f>861+621+2099</f>
        <v>3581</v>
      </c>
      <c r="CE18" s="865">
        <f>990</f>
        <v>990</v>
      </c>
      <c r="CF18" s="867">
        <f>670</f>
        <v>670</v>
      </c>
      <c r="CG18" s="866">
        <f>(11768+3123+1413+63535+12420-85689+12420)+1022-8934</f>
        <v>11078</v>
      </c>
      <c r="CH18" s="36"/>
      <c r="CI18" s="69">
        <f>0+802-802</f>
        <v>0</v>
      </c>
      <c r="CJ18" s="36"/>
      <c r="CK18" s="74"/>
      <c r="CL18" s="58"/>
      <c r="CM18" s="129"/>
      <c r="CN18" s="167"/>
      <c r="CO18" s="36"/>
      <c r="CP18" s="861">
        <v>800</v>
      </c>
      <c r="CQ18" s="36"/>
      <c r="CR18" s="36"/>
      <c r="CS18" s="36"/>
      <c r="CT18" s="36"/>
      <c r="CU18" s="36"/>
      <c r="CV18" s="36"/>
      <c r="CW18" s="901"/>
      <c r="CX18" s="404">
        <f>SUM(B18:CW18)-BG18-0</f>
        <v>342124</v>
      </c>
      <c r="CY18" s="307"/>
    </row>
    <row r="19" spans="1:103" ht="15.75" customHeight="1" x14ac:dyDescent="0.25">
      <c r="A19" s="336" t="s">
        <v>815</v>
      </c>
      <c r="B19" s="390"/>
      <c r="C19" s="391"/>
      <c r="D19" s="392"/>
      <c r="E19" s="393"/>
      <c r="F19" s="393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5"/>
      <c r="U19" s="395"/>
      <c r="V19" s="395"/>
      <c r="W19" s="396"/>
      <c r="X19" s="397"/>
      <c r="Y19" s="394"/>
      <c r="Z19" s="394"/>
      <c r="AA19" s="394"/>
      <c r="AB19" s="394"/>
      <c r="AC19" s="394"/>
      <c r="AD19" s="394"/>
      <c r="AE19" s="394"/>
      <c r="AF19" s="394"/>
      <c r="AG19" s="394"/>
      <c r="AH19" s="394"/>
      <c r="AI19" s="394"/>
      <c r="AJ19" s="394"/>
      <c r="AK19" s="394"/>
      <c r="AL19" s="398"/>
      <c r="AM19" s="398"/>
      <c r="AN19" s="129"/>
      <c r="AO19" s="825">
        <v>1000</v>
      </c>
      <c r="AP19" s="398"/>
      <c r="AQ19" s="392"/>
      <c r="AR19" s="398"/>
      <c r="AS19" s="398"/>
      <c r="AT19" s="400"/>
      <c r="AU19" s="401"/>
      <c r="AV19" s="401"/>
      <c r="AW19" s="401"/>
      <c r="AX19" s="401"/>
      <c r="AY19" s="401"/>
      <c r="AZ19" s="401"/>
      <c r="BA19" s="401"/>
      <c r="BB19" s="401"/>
      <c r="BC19" s="275"/>
      <c r="BD19" s="36"/>
      <c r="BE19" s="36"/>
      <c r="BF19" s="486"/>
      <c r="BG19" s="592">
        <f t="shared" si="0"/>
        <v>1000</v>
      </c>
      <c r="BH19" s="497"/>
      <c r="BI19" s="36"/>
      <c r="BJ19" s="506"/>
      <c r="BK19" s="866">
        <v>132126</v>
      </c>
      <c r="BL19" s="864">
        <f>50000+3177</f>
        <v>53177</v>
      </c>
      <c r="BM19" s="866">
        <v>4210</v>
      </c>
      <c r="BN19" s="861">
        <f>0+35200</f>
        <v>35200</v>
      </c>
      <c r="BO19" s="866">
        <f>1500+6500</f>
        <v>8000</v>
      </c>
      <c r="BP19" s="861">
        <f>8000</f>
        <v>8000</v>
      </c>
      <c r="BQ19" s="36"/>
      <c r="BR19" s="36">
        <f>4210*0</f>
        <v>0</v>
      </c>
      <c r="BS19" s="36">
        <f>0+35200*0</f>
        <v>0</v>
      </c>
      <c r="BT19" s="861">
        <f>0+1500</f>
        <v>1500</v>
      </c>
      <c r="BU19" s="861">
        <f>0+4000</f>
        <v>4000</v>
      </c>
      <c r="BV19" s="861">
        <v>4000</v>
      </c>
      <c r="BW19" s="867">
        <f>0+1500</f>
        <v>1500</v>
      </c>
      <c r="BX19" s="866">
        <f>72500+15447</f>
        <v>87947</v>
      </c>
      <c r="BY19" s="868">
        <f>35227+1151</f>
        <v>36378</v>
      </c>
      <c r="BZ19" s="868">
        <f>47066+18478-11742</f>
        <v>53802</v>
      </c>
      <c r="CA19" s="868">
        <f>26503+5629-6024</f>
        <v>26108</v>
      </c>
      <c r="CB19" s="868">
        <f>24256+12240-4792</f>
        <v>31704</v>
      </c>
      <c r="CC19" s="868">
        <v>3418</v>
      </c>
      <c r="CD19" s="868">
        <f>10536+9649+12477</f>
        <v>32662</v>
      </c>
      <c r="CE19" s="865">
        <f>7377+2231+13935</f>
        <v>23543</v>
      </c>
      <c r="CF19" s="867">
        <v>18980</v>
      </c>
      <c r="CG19" s="866">
        <f>88201-85845+2644</f>
        <v>5000</v>
      </c>
      <c r="CH19" s="36"/>
      <c r="CI19" s="69"/>
      <c r="CJ19" s="36"/>
      <c r="CK19" s="74"/>
      <c r="CL19" s="58"/>
      <c r="CM19" s="129"/>
      <c r="CN19" s="866">
        <v>4000</v>
      </c>
      <c r="CO19" s="36"/>
      <c r="CP19" s="36"/>
      <c r="CQ19" s="861">
        <v>1100</v>
      </c>
      <c r="CR19" s="861">
        <f>1000+10000</f>
        <v>11000</v>
      </c>
      <c r="CS19" s="861">
        <v>25000</v>
      </c>
      <c r="CT19" s="36"/>
      <c r="CU19" s="36"/>
      <c r="CV19" s="36"/>
      <c r="CW19" s="901"/>
      <c r="CX19" s="404">
        <f>SUM(B19:CW19)-BG19</f>
        <v>613355</v>
      </c>
    </row>
    <row r="20" spans="1:103" ht="15" customHeight="1" x14ac:dyDescent="0.25">
      <c r="A20" s="336" t="s">
        <v>869</v>
      </c>
      <c r="B20" s="390"/>
      <c r="C20" s="391"/>
      <c r="D20" s="392"/>
      <c r="E20" s="393"/>
      <c r="F20" s="393"/>
      <c r="G20" s="394"/>
      <c r="H20" s="394">
        <f>20000*0</f>
        <v>0</v>
      </c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5"/>
      <c r="U20" s="395"/>
      <c r="V20" s="395"/>
      <c r="W20" s="396"/>
      <c r="X20" s="405"/>
      <c r="Y20" s="406"/>
      <c r="Z20" s="406"/>
      <c r="AA20" s="406"/>
      <c r="AB20" s="406"/>
      <c r="AC20" s="406"/>
      <c r="AD20" s="406"/>
      <c r="AE20" s="406"/>
      <c r="AF20" s="406"/>
      <c r="AG20" s="406"/>
      <c r="AH20" s="406"/>
      <c r="AI20" s="406"/>
      <c r="AJ20" s="406"/>
      <c r="AK20" s="406"/>
      <c r="AL20" s="398"/>
      <c r="AM20" s="398"/>
      <c r="AN20" s="129"/>
      <c r="AO20" s="825">
        <v>30000</v>
      </c>
      <c r="AP20" s="398"/>
      <c r="AQ20" s="392"/>
      <c r="AR20" s="825">
        <v>291906</v>
      </c>
      <c r="AS20" s="398"/>
      <c r="AT20" s="400"/>
      <c r="AU20" s="401"/>
      <c r="AV20" s="821">
        <v>10000</v>
      </c>
      <c r="AW20" s="821">
        <v>15000</v>
      </c>
      <c r="AX20" s="401"/>
      <c r="AY20" s="401"/>
      <c r="AZ20" s="401"/>
      <c r="BA20" s="401"/>
      <c r="BB20" s="401"/>
      <c r="BC20" s="275"/>
      <c r="BD20" s="36">
        <v>10000</v>
      </c>
      <c r="BE20" s="861">
        <v>3000</v>
      </c>
      <c r="BF20" s="486"/>
      <c r="BG20" s="592">
        <f t="shared" si="0"/>
        <v>359906</v>
      </c>
      <c r="BH20" s="968">
        <f>395539+4461</f>
        <v>400000</v>
      </c>
      <c r="BI20" s="861">
        <v>50329</v>
      </c>
      <c r="BJ20" s="966">
        <f>26107</f>
        <v>26107</v>
      </c>
      <c r="BK20" s="866">
        <f>731766+44011</f>
        <v>775777</v>
      </c>
      <c r="BL20" s="864">
        <f>789461+32104</f>
        <v>821565</v>
      </c>
      <c r="BM20" s="866">
        <f>144718-64718+80000</f>
        <v>160000</v>
      </c>
      <c r="BN20" s="861">
        <f>144718+213788-186919</f>
        <v>171587</v>
      </c>
      <c r="BO20" s="866">
        <f>587998-177712</f>
        <v>410286</v>
      </c>
      <c r="BP20" s="861">
        <f>1232838</f>
        <v>1232838</v>
      </c>
      <c r="BQ20" s="36">
        <f>179598*0</f>
        <v>0</v>
      </c>
      <c r="BR20" s="36">
        <f>(144718-64718+80000)*0</f>
        <v>0</v>
      </c>
      <c r="BS20" s="36">
        <f>(144718+213788-186919)*0</f>
        <v>0</v>
      </c>
      <c r="BT20" s="861">
        <f>143190-66074+25390</f>
        <v>102506</v>
      </c>
      <c r="BU20" s="861">
        <f>47320+30469-14706+5658</f>
        <v>68741</v>
      </c>
      <c r="BV20" s="861">
        <f>183926+177700-221933-4883</f>
        <v>134810</v>
      </c>
      <c r="BW20" s="867">
        <f>206280+5152-35082-10767</f>
        <v>165583</v>
      </c>
      <c r="BX20" s="866">
        <f>103342-32937+31756</f>
        <v>102161</v>
      </c>
      <c r="BY20" s="868">
        <f>34819-3325</f>
        <v>31494</v>
      </c>
      <c r="BZ20" s="868">
        <f>14897-1051</f>
        <v>13846</v>
      </c>
      <c r="CA20" s="868">
        <f>9698+1111+900</f>
        <v>11709</v>
      </c>
      <c r="CB20" s="868">
        <f>13443-3866</f>
        <v>9577</v>
      </c>
      <c r="CC20" s="868">
        <f>4613-653-3246</f>
        <v>714</v>
      </c>
      <c r="CD20" s="868">
        <f>24787-9851</f>
        <v>14936</v>
      </c>
      <c r="CE20" s="403"/>
      <c r="CF20" s="867">
        <f>3910+97</f>
        <v>4007</v>
      </c>
      <c r="CG20" s="866">
        <f>1539+91247+4624+3062+9077+568+89958+29419+54045+32303-197943+209038+25463</f>
        <v>352400</v>
      </c>
      <c r="CH20" s="861">
        <f>473+2583-588</f>
        <v>2468</v>
      </c>
      <c r="CI20" s="69">
        <f>655-655</f>
        <v>0</v>
      </c>
      <c r="CJ20" s="861">
        <f>2926+298</f>
        <v>3224</v>
      </c>
      <c r="CK20" s="867">
        <f>1535-55+1180-1180</f>
        <v>1480</v>
      </c>
      <c r="CL20" s="864">
        <f>1535+1125</f>
        <v>2660</v>
      </c>
      <c r="CM20" s="834">
        <f>0+34000</f>
        <v>34000</v>
      </c>
      <c r="CN20" s="866">
        <v>6000</v>
      </c>
      <c r="CO20" s="36">
        <v>15000</v>
      </c>
      <c r="CP20" s="861">
        <v>4500</v>
      </c>
      <c r="CQ20" s="36"/>
      <c r="CR20" s="861">
        <v>3000</v>
      </c>
      <c r="CS20" s="36"/>
      <c r="CT20" s="36"/>
      <c r="CU20" s="36"/>
      <c r="CV20" s="36">
        <f>3000*0</f>
        <v>0</v>
      </c>
      <c r="CW20" s="901">
        <v>1000</v>
      </c>
      <c r="CX20" s="404">
        <f>SUM(B20:CW20)-BG20</f>
        <v>5494211</v>
      </c>
    </row>
    <row r="21" spans="1:103" ht="15" customHeight="1" x14ac:dyDescent="0.25">
      <c r="A21" s="337" t="s">
        <v>65</v>
      </c>
      <c r="B21" s="390"/>
      <c r="C21" s="391"/>
      <c r="D21" s="392"/>
      <c r="E21" s="393"/>
      <c r="F21" s="393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5"/>
      <c r="U21" s="395"/>
      <c r="V21" s="395"/>
      <c r="W21" s="396"/>
      <c r="X21" s="397"/>
      <c r="Y21" s="394"/>
      <c r="Z21" s="394"/>
      <c r="AA21" s="394"/>
      <c r="AB21" s="394"/>
      <c r="AC21" s="394"/>
      <c r="AD21" s="394"/>
      <c r="AE21" s="394"/>
      <c r="AF21" s="394"/>
      <c r="AG21" s="394"/>
      <c r="AH21" s="394"/>
      <c r="AI21" s="394"/>
      <c r="AJ21" s="394"/>
      <c r="AK21" s="394"/>
      <c r="AL21" s="398"/>
      <c r="AM21" s="398"/>
      <c r="AN21" s="129"/>
      <c r="AO21" s="398"/>
      <c r="AP21" s="398"/>
      <c r="AQ21" s="392"/>
      <c r="AR21" s="398"/>
      <c r="AS21" s="398"/>
      <c r="AT21" s="400"/>
      <c r="AU21" s="401"/>
      <c r="AV21" s="401"/>
      <c r="AW21" s="401"/>
      <c r="AX21" s="401"/>
      <c r="AY21" s="401"/>
      <c r="AZ21" s="401"/>
      <c r="BA21" s="401"/>
      <c r="BB21" s="401"/>
      <c r="BC21" s="275"/>
      <c r="BD21" s="36"/>
      <c r="BE21" s="36"/>
      <c r="BF21" s="486"/>
      <c r="BG21" s="592">
        <f t="shared" si="0"/>
        <v>0</v>
      </c>
      <c r="BH21" s="497"/>
      <c r="BI21" s="36"/>
      <c r="BJ21" s="506"/>
      <c r="BK21" s="167" t="s">
        <v>139</v>
      </c>
      <c r="BL21" s="58" t="s">
        <v>139</v>
      </c>
      <c r="BM21" s="167"/>
      <c r="BN21" s="36"/>
      <c r="BO21" s="167"/>
      <c r="BP21" s="36"/>
      <c r="BQ21" s="36"/>
      <c r="BR21" s="36"/>
      <c r="BS21" s="36"/>
      <c r="BT21" s="36"/>
      <c r="BU21" s="36"/>
      <c r="BV21" s="36"/>
      <c r="BW21" s="74"/>
      <c r="BX21" s="167"/>
      <c r="BY21" s="69"/>
      <c r="BZ21" s="69"/>
      <c r="CA21" s="69"/>
      <c r="CB21" s="69"/>
      <c r="CC21" s="69"/>
      <c r="CD21" s="69"/>
      <c r="CE21" s="403"/>
      <c r="CF21" s="74"/>
      <c r="CG21" s="167"/>
      <c r="CH21" s="36"/>
      <c r="CI21" s="69"/>
      <c r="CJ21" s="36"/>
      <c r="CK21" s="74"/>
      <c r="CL21" s="58"/>
      <c r="CM21" s="129"/>
      <c r="CN21" s="167"/>
      <c r="CO21" s="36"/>
      <c r="CP21" s="36"/>
      <c r="CQ21" s="36"/>
      <c r="CR21" s="36"/>
      <c r="CS21" s="36"/>
      <c r="CT21" s="36"/>
      <c r="CU21" s="36"/>
      <c r="CV21" s="36"/>
      <c r="CW21" s="901"/>
      <c r="CX21" s="404">
        <f>SUM(B21:CW21)-BG21</f>
        <v>0</v>
      </c>
    </row>
    <row r="22" spans="1:103" ht="15.75" customHeight="1" x14ac:dyDescent="0.25">
      <c r="A22" s="337" t="s">
        <v>691</v>
      </c>
      <c r="B22" s="589">
        <v>9299.1</v>
      </c>
      <c r="C22" s="391"/>
      <c r="D22" s="392"/>
      <c r="E22" s="393"/>
      <c r="F22" s="393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5"/>
      <c r="U22" s="395"/>
      <c r="V22" s="395"/>
      <c r="W22" s="396"/>
      <c r="X22" s="397"/>
      <c r="Y22" s="394"/>
      <c r="Z22" s="394"/>
      <c r="AA22" s="394"/>
      <c r="AB22" s="394"/>
      <c r="AC22" s="394"/>
      <c r="AD22" s="394"/>
      <c r="AE22" s="394"/>
      <c r="AF22" s="394"/>
      <c r="AG22" s="394"/>
      <c r="AH22" s="394"/>
      <c r="AI22" s="394"/>
      <c r="AJ22" s="394"/>
      <c r="AK22" s="394"/>
      <c r="AL22" s="398"/>
      <c r="AM22" s="398"/>
      <c r="AN22" s="129"/>
      <c r="AO22" s="398"/>
      <c r="AP22" s="398"/>
      <c r="AQ22" s="392"/>
      <c r="AR22" s="398"/>
      <c r="AS22" s="398"/>
      <c r="AT22" s="400"/>
      <c r="AU22" s="401"/>
      <c r="AV22" s="401"/>
      <c r="AW22" s="401"/>
      <c r="AX22" s="401"/>
      <c r="AY22" s="401"/>
      <c r="AZ22" s="401"/>
      <c r="BA22" s="401"/>
      <c r="BB22" s="401"/>
      <c r="BC22" s="275"/>
      <c r="BD22" s="36"/>
      <c r="BE22" s="36"/>
      <c r="BF22" s="486"/>
      <c r="BG22" s="592">
        <f t="shared" si="0"/>
        <v>9299.1</v>
      </c>
      <c r="BH22" s="497"/>
      <c r="BI22" s="36"/>
      <c r="BJ22" s="506"/>
      <c r="BK22" s="167"/>
      <c r="BL22" s="403"/>
      <c r="BM22" s="167"/>
      <c r="BN22" s="36"/>
      <c r="BO22" s="167"/>
      <c r="BP22" s="36"/>
      <c r="BQ22" s="36"/>
      <c r="BR22" s="36"/>
      <c r="BS22" s="36"/>
      <c r="BT22" s="36"/>
      <c r="BU22" s="36"/>
      <c r="BV22" s="36"/>
      <c r="BW22" s="74"/>
      <c r="BX22" s="167"/>
      <c r="BY22" s="69">
        <f>BY20-31494</f>
        <v>0</v>
      </c>
      <c r="BZ22" s="69"/>
      <c r="CA22" s="69"/>
      <c r="CB22" s="69"/>
      <c r="CC22" s="69"/>
      <c r="CD22" s="69"/>
      <c r="CE22" s="403"/>
      <c r="CF22" s="74"/>
      <c r="CG22" s="866">
        <f>64466</f>
        <v>64466</v>
      </c>
      <c r="CH22" s="36"/>
      <c r="CI22" s="69"/>
      <c r="CJ22" s="36"/>
      <c r="CK22" s="74"/>
      <c r="CL22" s="58"/>
      <c r="CM22" s="129"/>
      <c r="CN22" s="167"/>
      <c r="CO22" s="36"/>
      <c r="CP22" s="36"/>
      <c r="CQ22" s="36"/>
      <c r="CR22" s="36"/>
      <c r="CS22" s="36"/>
      <c r="CT22" s="36"/>
      <c r="CU22" s="36"/>
      <c r="CV22" s="36"/>
      <c r="CW22" s="901"/>
      <c r="CX22" s="404">
        <f>SUM(B22:CW22)-BG22</f>
        <v>73765.099999999991</v>
      </c>
    </row>
    <row r="23" spans="1:103" ht="15" customHeight="1" thickBot="1" x14ac:dyDescent="0.3">
      <c r="A23" s="338" t="s">
        <v>812</v>
      </c>
      <c r="B23" s="589">
        <v>16082.44</v>
      </c>
      <c r="C23" s="391"/>
      <c r="D23" s="392"/>
      <c r="E23" s="393"/>
      <c r="F23" s="393"/>
      <c r="G23" s="394"/>
      <c r="H23" s="394"/>
      <c r="I23" s="394"/>
      <c r="J23" s="394"/>
      <c r="K23" s="394"/>
      <c r="L23" s="394"/>
      <c r="M23" s="394"/>
      <c r="N23" s="394"/>
      <c r="O23" s="394"/>
      <c r="P23" s="394"/>
      <c r="Q23" s="394"/>
      <c r="R23" s="394"/>
      <c r="S23" s="394"/>
      <c r="T23" s="395"/>
      <c r="U23" s="395"/>
      <c r="V23" s="395"/>
      <c r="W23" s="396"/>
      <c r="X23" s="397"/>
      <c r="Y23" s="394"/>
      <c r="Z23" s="394"/>
      <c r="AA23" s="394"/>
      <c r="AB23" s="394"/>
      <c r="AC23" s="394"/>
      <c r="AD23" s="394"/>
      <c r="AE23" s="394"/>
      <c r="AF23" s="394"/>
      <c r="AG23" s="394"/>
      <c r="AH23" s="394"/>
      <c r="AI23" s="394"/>
      <c r="AJ23" s="394"/>
      <c r="AK23" s="394"/>
      <c r="AL23" s="398"/>
      <c r="AM23" s="398"/>
      <c r="AN23" s="129"/>
      <c r="AO23" s="398"/>
      <c r="AP23" s="398"/>
      <c r="AQ23" s="392"/>
      <c r="AR23" s="398"/>
      <c r="AS23" s="398"/>
      <c r="AT23" s="400"/>
      <c r="AU23" s="401"/>
      <c r="AV23" s="401"/>
      <c r="AW23" s="401"/>
      <c r="AX23" s="401"/>
      <c r="AY23" s="401"/>
      <c r="AZ23" s="401"/>
      <c r="BA23" s="401"/>
      <c r="BB23" s="401"/>
      <c r="BC23" s="275"/>
      <c r="BD23" s="36"/>
      <c r="BE23" s="36"/>
      <c r="BF23" s="486"/>
      <c r="BG23" s="592">
        <f t="shared" si="0"/>
        <v>16082.44</v>
      </c>
      <c r="BH23" s="497"/>
      <c r="BI23" s="36"/>
      <c r="BJ23" s="506"/>
      <c r="BK23" s="167"/>
      <c r="BL23" s="403"/>
      <c r="BM23" s="167"/>
      <c r="BN23" s="36"/>
      <c r="BO23" s="167"/>
      <c r="BP23" s="36"/>
      <c r="BQ23" s="36"/>
      <c r="BR23" s="36"/>
      <c r="BS23" s="36"/>
      <c r="BT23" s="36"/>
      <c r="BU23" s="36"/>
      <c r="BV23" s="36"/>
      <c r="BW23" s="74"/>
      <c r="BX23" s="167"/>
      <c r="BY23" s="69"/>
      <c r="BZ23" s="69"/>
      <c r="CA23" s="69"/>
      <c r="CB23" s="69"/>
      <c r="CC23" s="69"/>
      <c r="CD23" s="69"/>
      <c r="CE23" s="403"/>
      <c r="CF23" s="74"/>
      <c r="CG23" s="167"/>
      <c r="CH23" s="36"/>
      <c r="CI23" s="69"/>
      <c r="CJ23" s="36"/>
      <c r="CK23" s="74"/>
      <c r="CL23" s="58"/>
      <c r="CM23" s="129"/>
      <c r="CN23" s="866">
        <v>2500</v>
      </c>
      <c r="CO23" s="36"/>
      <c r="CP23" s="36"/>
      <c r="CQ23" s="36"/>
      <c r="CR23" s="36"/>
      <c r="CS23" s="36"/>
      <c r="CT23" s="36"/>
      <c r="CU23" s="36"/>
      <c r="CV23" s="36"/>
      <c r="CW23" s="901"/>
      <c r="CX23" s="468">
        <f>SUM(B23:CW23)-BG23</f>
        <v>18582.440000000002</v>
      </c>
    </row>
    <row r="24" spans="1:103" ht="15" customHeight="1" thickBot="1" x14ac:dyDescent="0.3">
      <c r="A24" s="339" t="s">
        <v>66</v>
      </c>
      <c r="B24" s="414">
        <f>SUM(B25:B27)</f>
        <v>0</v>
      </c>
      <c r="C24" s="413">
        <f>SUM(C25:C27)</f>
        <v>0</v>
      </c>
      <c r="D24" s="409">
        <f>SUM(D25:D27)</f>
        <v>0</v>
      </c>
      <c r="E24" s="411">
        <f>SUM(E25:E27)</f>
        <v>0</v>
      </c>
      <c r="F24" s="411">
        <f>SUM(F25:F27)</f>
        <v>0</v>
      </c>
      <c r="G24" s="411">
        <f t="shared" ref="G24:Q24" si="27">SUM(G25:G27)</f>
        <v>0</v>
      </c>
      <c r="H24" s="411">
        <f t="shared" si="27"/>
        <v>0</v>
      </c>
      <c r="I24" s="411">
        <f t="shared" si="27"/>
        <v>0</v>
      </c>
      <c r="J24" s="411">
        <f t="shared" si="27"/>
        <v>0</v>
      </c>
      <c r="K24" s="411"/>
      <c r="L24" s="411">
        <f t="shared" si="27"/>
        <v>0</v>
      </c>
      <c r="M24" s="411">
        <f t="shared" si="27"/>
        <v>0</v>
      </c>
      <c r="N24" s="411">
        <f t="shared" si="27"/>
        <v>0</v>
      </c>
      <c r="O24" s="411">
        <f t="shared" si="27"/>
        <v>0</v>
      </c>
      <c r="P24" s="411">
        <f t="shared" si="27"/>
        <v>0</v>
      </c>
      <c r="Q24" s="411">
        <f t="shared" si="27"/>
        <v>0</v>
      </c>
      <c r="R24" s="411">
        <f>SUM(R25:R27)</f>
        <v>0</v>
      </c>
      <c r="S24" s="411">
        <f>SUM(S25:S27)</f>
        <v>0</v>
      </c>
      <c r="T24" s="411">
        <f t="shared" ref="T24:V24" si="28">SUM(T25:T27)</f>
        <v>0</v>
      </c>
      <c r="U24" s="411">
        <f t="shared" si="28"/>
        <v>0</v>
      </c>
      <c r="V24" s="411">
        <f t="shared" si="28"/>
        <v>0</v>
      </c>
      <c r="W24" s="413">
        <f>SUM(W25:W27)</f>
        <v>0</v>
      </c>
      <c r="X24" s="414">
        <v>0</v>
      </c>
      <c r="Y24" s="411">
        <f>SUM(Y25:Y27)</f>
        <v>0</v>
      </c>
      <c r="Z24" s="411">
        <f t="shared" ref="Z24:AD24" si="29">SUM(Z25:Z27)</f>
        <v>0</v>
      </c>
      <c r="AA24" s="411">
        <f t="shared" si="29"/>
        <v>0</v>
      </c>
      <c r="AB24" s="411">
        <f t="shared" si="29"/>
        <v>0</v>
      </c>
      <c r="AC24" s="411">
        <f t="shared" si="29"/>
        <v>0</v>
      </c>
      <c r="AD24" s="411">
        <f t="shared" si="29"/>
        <v>0</v>
      </c>
      <c r="AE24" s="411">
        <f>SUM(AE25:AE27)</f>
        <v>0</v>
      </c>
      <c r="AF24" s="411">
        <f t="shared" ref="AF24" si="30">SUM(AF25:AF27)</f>
        <v>0</v>
      </c>
      <c r="AG24" s="411">
        <f t="shared" ref="AG24" si="31">SUM(AG25:AG27)</f>
        <v>0</v>
      </c>
      <c r="AH24" s="411">
        <f t="shared" ref="AH24" si="32">SUM(AH25:AH27)</f>
        <v>0</v>
      </c>
      <c r="AI24" s="411">
        <f>SUM(AI25:AI27)</f>
        <v>0</v>
      </c>
      <c r="AJ24" s="411">
        <f t="shared" ref="AJ24" si="33">SUM(AJ25:AJ27)</f>
        <v>0</v>
      </c>
      <c r="AK24" s="411">
        <f t="shared" ref="AK24" si="34">SUM(AK25:AK27)</f>
        <v>0</v>
      </c>
      <c r="AL24" s="415">
        <f t="shared" ref="AL24:BF24" si="35">SUM(AL25:AL27)</f>
        <v>0</v>
      </c>
      <c r="AM24" s="415">
        <f t="shared" si="35"/>
        <v>0</v>
      </c>
      <c r="AN24" s="415">
        <f t="shared" si="35"/>
        <v>0</v>
      </c>
      <c r="AO24" s="415">
        <f t="shared" si="35"/>
        <v>1500</v>
      </c>
      <c r="AP24" s="415">
        <f t="shared" ref="AP24" si="36">SUM(AP25:AP27)</f>
        <v>0</v>
      </c>
      <c r="AQ24" s="409">
        <f t="shared" si="35"/>
        <v>0</v>
      </c>
      <c r="AR24" s="415">
        <f t="shared" si="35"/>
        <v>0</v>
      </c>
      <c r="AS24" s="415">
        <f t="shared" ref="AS24" si="37">SUM(AS25:AS27)</f>
        <v>0</v>
      </c>
      <c r="AT24" s="415">
        <f t="shared" si="35"/>
        <v>0</v>
      </c>
      <c r="AU24" s="417">
        <f t="shared" si="35"/>
        <v>0</v>
      </c>
      <c r="AV24" s="417">
        <f t="shared" si="35"/>
        <v>0</v>
      </c>
      <c r="AW24" s="417">
        <f t="shared" ref="AW24" si="38">SUM(AW25:AW27)</f>
        <v>1500</v>
      </c>
      <c r="AX24" s="417">
        <f t="shared" si="35"/>
        <v>0</v>
      </c>
      <c r="AY24" s="417">
        <f t="shared" ref="AY24" si="39">SUM(AY25:AY27)</f>
        <v>0</v>
      </c>
      <c r="AZ24" s="417">
        <f t="shared" ref="AZ24" si="40">SUM(AZ25:AZ27)</f>
        <v>0</v>
      </c>
      <c r="BA24" s="417">
        <f t="shared" si="35"/>
        <v>0</v>
      </c>
      <c r="BB24" s="417">
        <f t="shared" ref="BB24" si="41">SUM(BB25:BB27)</f>
        <v>0</v>
      </c>
      <c r="BC24" s="274">
        <f t="shared" si="35"/>
        <v>0</v>
      </c>
      <c r="BD24" s="38">
        <f>SUM(BD25:BD27)</f>
        <v>0</v>
      </c>
      <c r="BE24" s="38">
        <f>SUM(BE25:BE27)</f>
        <v>0</v>
      </c>
      <c r="BF24" s="487">
        <f t="shared" si="35"/>
        <v>0</v>
      </c>
      <c r="BG24" s="418"/>
      <c r="BH24" s="498">
        <f t="shared" ref="BH24:BN24" si="42">SUM(BH25:BH27)</f>
        <v>0</v>
      </c>
      <c r="BI24" s="38">
        <f t="shared" si="42"/>
        <v>0</v>
      </c>
      <c r="BJ24" s="507">
        <f t="shared" si="42"/>
        <v>0</v>
      </c>
      <c r="BK24" s="187">
        <f t="shared" si="42"/>
        <v>0</v>
      </c>
      <c r="BL24" s="388">
        <f t="shared" si="42"/>
        <v>0</v>
      </c>
      <c r="BM24" s="187">
        <f t="shared" si="42"/>
        <v>0</v>
      </c>
      <c r="BN24" s="38">
        <f t="shared" si="42"/>
        <v>5000</v>
      </c>
      <c r="BO24" s="187">
        <f t="shared" ref="BO24:BU24" si="43">SUM(BO25:BO27)</f>
        <v>5000</v>
      </c>
      <c r="BP24" s="38">
        <f>SUM(BP25:BP27)</f>
        <v>0</v>
      </c>
      <c r="BQ24" s="38">
        <f>SUM(BQ25:BQ27)</f>
        <v>0</v>
      </c>
      <c r="BR24" s="38">
        <f>SUM(BR25:BR27)</f>
        <v>0</v>
      </c>
      <c r="BS24" s="38">
        <f>SUM(BS25:BS27)</f>
        <v>0</v>
      </c>
      <c r="BT24" s="38">
        <f t="shared" si="43"/>
        <v>5500</v>
      </c>
      <c r="BU24" s="38">
        <f t="shared" si="43"/>
        <v>0</v>
      </c>
      <c r="BV24" s="38"/>
      <c r="BW24" s="73">
        <f>SUM(BW25:BW27)</f>
        <v>0</v>
      </c>
      <c r="BX24" s="187">
        <f t="shared" ref="BX24:CE24" si="44">SUM(BX25:BX27)</f>
        <v>16000</v>
      </c>
      <c r="BY24" s="68">
        <f t="shared" si="44"/>
        <v>0</v>
      </c>
      <c r="BZ24" s="68">
        <f t="shared" si="44"/>
        <v>0</v>
      </c>
      <c r="CA24" s="68">
        <f t="shared" si="44"/>
        <v>500</v>
      </c>
      <c r="CB24" s="68">
        <f t="shared" si="44"/>
        <v>0</v>
      </c>
      <c r="CC24" s="68">
        <f t="shared" si="44"/>
        <v>0</v>
      </c>
      <c r="CD24" s="68">
        <f t="shared" si="44"/>
        <v>0</v>
      </c>
      <c r="CE24" s="389">
        <f t="shared" si="44"/>
        <v>0</v>
      </c>
      <c r="CF24" s="73"/>
      <c r="CG24" s="187">
        <f>SUM(CG25:CG27)</f>
        <v>0</v>
      </c>
      <c r="CH24" s="38">
        <f>SUM(CH25:CH27)</f>
        <v>0</v>
      </c>
      <c r="CI24" s="68">
        <f>SUM(CI25:CI27)</f>
        <v>0</v>
      </c>
      <c r="CJ24" s="38"/>
      <c r="CK24" s="73"/>
      <c r="CL24" s="388"/>
      <c r="CM24" s="128">
        <f>SUM(CM25:CM27)</f>
        <v>2000</v>
      </c>
      <c r="CN24" s="187">
        <f>SUM(CN25:CN27)</f>
        <v>0</v>
      </c>
      <c r="CO24" s="38">
        <f t="shared" ref="CO24:CV24" si="45">SUM(CO25:CO27)</f>
        <v>0</v>
      </c>
      <c r="CP24" s="38">
        <f t="shared" si="45"/>
        <v>0</v>
      </c>
      <c r="CQ24" s="38">
        <f t="shared" si="45"/>
        <v>0</v>
      </c>
      <c r="CR24" s="38">
        <f t="shared" si="45"/>
        <v>0</v>
      </c>
      <c r="CS24" s="38"/>
      <c r="CT24" s="38">
        <f t="shared" si="45"/>
        <v>0</v>
      </c>
      <c r="CU24" s="38">
        <f t="shared" si="45"/>
        <v>0</v>
      </c>
      <c r="CV24" s="38">
        <f t="shared" si="45"/>
        <v>0</v>
      </c>
      <c r="CW24" s="902">
        <f>SUM(CW25:CW27)</f>
        <v>0</v>
      </c>
      <c r="CX24" s="515">
        <f>SUM(CX25:CX27)</f>
        <v>37000</v>
      </c>
    </row>
    <row r="25" spans="1:103" ht="15.75" customHeight="1" x14ac:dyDescent="0.25">
      <c r="A25" s="337" t="s">
        <v>67</v>
      </c>
      <c r="B25" s="390"/>
      <c r="C25" s="391"/>
      <c r="D25" s="392"/>
      <c r="E25" s="393"/>
      <c r="F25" s="393"/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  <c r="S25" s="394"/>
      <c r="T25" s="395"/>
      <c r="U25" s="395"/>
      <c r="V25" s="395"/>
      <c r="W25" s="396"/>
      <c r="X25" s="405"/>
      <c r="Y25" s="406"/>
      <c r="Z25" s="406"/>
      <c r="AA25" s="406"/>
      <c r="AB25" s="406"/>
      <c r="AC25" s="406"/>
      <c r="AD25" s="406"/>
      <c r="AE25" s="406"/>
      <c r="AF25" s="406"/>
      <c r="AG25" s="406"/>
      <c r="AH25" s="406"/>
      <c r="AI25" s="406"/>
      <c r="AJ25" s="406"/>
      <c r="AK25" s="406"/>
      <c r="AL25" s="398"/>
      <c r="AM25" s="398"/>
      <c r="AN25" s="398"/>
      <c r="AO25" s="825">
        <v>1500</v>
      </c>
      <c r="AP25" s="398"/>
      <c r="AQ25" s="392"/>
      <c r="AR25" s="398"/>
      <c r="AS25" s="398"/>
      <c r="AT25" s="400"/>
      <c r="AU25" s="401"/>
      <c r="AV25" s="401"/>
      <c r="AW25" s="821">
        <v>1500</v>
      </c>
      <c r="AX25" s="401"/>
      <c r="AY25" s="401"/>
      <c r="AZ25" s="401"/>
      <c r="BA25" s="401"/>
      <c r="BB25" s="401"/>
      <c r="BC25" s="275"/>
      <c r="BD25" s="36"/>
      <c r="BE25" s="36"/>
      <c r="BF25" s="486"/>
      <c r="BG25" s="402"/>
      <c r="BH25" s="497"/>
      <c r="BI25" s="36"/>
      <c r="BJ25" s="506"/>
      <c r="BK25" s="167"/>
      <c r="BL25" s="58"/>
      <c r="BM25" s="167"/>
      <c r="BN25" s="861">
        <v>5000</v>
      </c>
      <c r="BO25" s="866">
        <f>15000-10000</f>
        <v>5000</v>
      </c>
      <c r="BP25" s="36"/>
      <c r="BQ25" s="36">
        <f>13400*0</f>
        <v>0</v>
      </c>
      <c r="BR25" s="36"/>
      <c r="BS25" s="36">
        <f>5000*0</f>
        <v>0</v>
      </c>
      <c r="BT25" s="861">
        <v>5500</v>
      </c>
      <c r="BU25" s="36"/>
      <c r="BV25" s="36"/>
      <c r="BW25" s="74"/>
      <c r="BX25" s="866">
        <f>17785-1785</f>
        <v>16000</v>
      </c>
      <c r="BY25" s="69"/>
      <c r="BZ25" s="69"/>
      <c r="CA25" s="868">
        <f>0+500</f>
        <v>500</v>
      </c>
      <c r="CB25" s="69"/>
      <c r="CC25" s="69"/>
      <c r="CD25" s="69"/>
      <c r="CE25" s="403"/>
      <c r="CF25" s="74"/>
      <c r="CG25" s="167"/>
      <c r="CH25" s="36"/>
      <c r="CI25" s="69"/>
      <c r="CJ25" s="36"/>
      <c r="CK25" s="74"/>
      <c r="CL25" s="58"/>
      <c r="CM25" s="834">
        <f>0+2000</f>
        <v>2000</v>
      </c>
      <c r="CN25" s="167"/>
      <c r="CO25" s="36"/>
      <c r="CP25" s="36"/>
      <c r="CQ25" s="36"/>
      <c r="CR25" s="36"/>
      <c r="CS25" s="36"/>
      <c r="CT25" s="36"/>
      <c r="CU25" s="36"/>
      <c r="CV25" s="36"/>
      <c r="CW25" s="901"/>
      <c r="CX25" s="445">
        <f>SUM(B25:CW25)-BG25</f>
        <v>37000</v>
      </c>
    </row>
    <row r="26" spans="1:103" ht="15" customHeight="1" x14ac:dyDescent="0.25">
      <c r="A26" s="337" t="s">
        <v>68</v>
      </c>
      <c r="B26" s="390"/>
      <c r="C26" s="391"/>
      <c r="D26" s="392"/>
      <c r="E26" s="393"/>
      <c r="F26" s="393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5"/>
      <c r="U26" s="395"/>
      <c r="V26" s="395"/>
      <c r="W26" s="396"/>
      <c r="X26" s="397"/>
      <c r="Y26" s="394"/>
      <c r="Z26" s="394"/>
      <c r="AA26" s="394"/>
      <c r="AB26" s="394"/>
      <c r="AC26" s="394"/>
      <c r="AD26" s="394"/>
      <c r="AE26" s="394"/>
      <c r="AF26" s="394"/>
      <c r="AG26" s="394"/>
      <c r="AH26" s="394"/>
      <c r="AI26" s="394"/>
      <c r="AJ26" s="394"/>
      <c r="AK26" s="394"/>
      <c r="AL26" s="398"/>
      <c r="AM26" s="398"/>
      <c r="AN26" s="398"/>
      <c r="AO26" s="398"/>
      <c r="AP26" s="398"/>
      <c r="AQ26" s="392"/>
      <c r="AR26" s="398"/>
      <c r="AS26" s="398"/>
      <c r="AT26" s="400"/>
      <c r="AU26" s="401"/>
      <c r="AV26" s="401"/>
      <c r="AW26" s="401"/>
      <c r="AX26" s="401"/>
      <c r="AY26" s="401"/>
      <c r="AZ26" s="401"/>
      <c r="BA26" s="401"/>
      <c r="BB26" s="401"/>
      <c r="BC26" s="275"/>
      <c r="BD26" s="36"/>
      <c r="BE26" s="36"/>
      <c r="BF26" s="486"/>
      <c r="BG26" s="402"/>
      <c r="BH26" s="497"/>
      <c r="BI26" s="36"/>
      <c r="BJ26" s="506"/>
      <c r="BK26" s="167"/>
      <c r="BL26" s="58"/>
      <c r="BM26" s="167"/>
      <c r="BN26" s="36"/>
      <c r="BO26" s="167"/>
      <c r="BP26" s="36"/>
      <c r="BQ26" s="36"/>
      <c r="BR26" s="36"/>
      <c r="BS26" s="36"/>
      <c r="BT26" s="36"/>
      <c r="BU26" s="36"/>
      <c r="BV26" s="36"/>
      <c r="BW26" s="74"/>
      <c r="BX26" s="167"/>
      <c r="BY26" s="69"/>
      <c r="BZ26" s="69"/>
      <c r="CA26" s="69"/>
      <c r="CB26" s="69"/>
      <c r="CC26" s="69"/>
      <c r="CD26" s="69"/>
      <c r="CE26" s="403"/>
      <c r="CF26" s="74"/>
      <c r="CG26" s="167"/>
      <c r="CH26" s="36"/>
      <c r="CI26" s="69"/>
      <c r="CJ26" s="36"/>
      <c r="CK26" s="74"/>
      <c r="CL26" s="58"/>
      <c r="CM26" s="129"/>
      <c r="CN26" s="167"/>
      <c r="CO26" s="36"/>
      <c r="CP26" s="36"/>
      <c r="CQ26" s="36"/>
      <c r="CR26" s="36"/>
      <c r="CS26" s="36"/>
      <c r="CT26" s="36"/>
      <c r="CU26" s="36"/>
      <c r="CV26" s="36"/>
      <c r="CW26" s="901"/>
      <c r="CX26" s="404">
        <f>SUM(B26:CW26)-BG26</f>
        <v>0</v>
      </c>
    </row>
    <row r="27" spans="1:103" ht="15" customHeight="1" x14ac:dyDescent="0.25">
      <c r="A27" s="338" t="s">
        <v>69</v>
      </c>
      <c r="B27" s="390"/>
      <c r="C27" s="391"/>
      <c r="D27" s="392"/>
      <c r="E27" s="393"/>
      <c r="F27" s="393"/>
      <c r="G27" s="394"/>
      <c r="H27" s="394"/>
      <c r="I27" s="394"/>
      <c r="J27" s="394"/>
      <c r="K27" s="394"/>
      <c r="L27" s="394"/>
      <c r="M27" s="394"/>
      <c r="N27" s="394"/>
      <c r="O27" s="394"/>
      <c r="P27" s="394"/>
      <c r="Q27" s="394"/>
      <c r="R27" s="394"/>
      <c r="S27" s="394"/>
      <c r="T27" s="395"/>
      <c r="U27" s="395"/>
      <c r="V27" s="395"/>
      <c r="W27" s="396"/>
      <c r="X27" s="419"/>
      <c r="Y27" s="420"/>
      <c r="Z27" s="420"/>
      <c r="AA27" s="420"/>
      <c r="AB27" s="420"/>
      <c r="AC27" s="420"/>
      <c r="AD27" s="420"/>
      <c r="AE27" s="420"/>
      <c r="AF27" s="420"/>
      <c r="AG27" s="420"/>
      <c r="AH27" s="420"/>
      <c r="AI27" s="420"/>
      <c r="AJ27" s="420"/>
      <c r="AK27" s="420"/>
      <c r="AL27" s="398"/>
      <c r="AM27" s="398"/>
      <c r="AN27" s="398"/>
      <c r="AO27" s="398"/>
      <c r="AP27" s="398"/>
      <c r="AQ27" s="392"/>
      <c r="AR27" s="398"/>
      <c r="AS27" s="398"/>
      <c r="AT27" s="400"/>
      <c r="AU27" s="401"/>
      <c r="AV27" s="401"/>
      <c r="AW27" s="401"/>
      <c r="AX27" s="401"/>
      <c r="AY27" s="401"/>
      <c r="AZ27" s="401"/>
      <c r="BA27" s="401"/>
      <c r="BB27" s="401"/>
      <c r="BC27" s="275"/>
      <c r="BD27" s="36"/>
      <c r="BE27" s="36"/>
      <c r="BF27" s="486"/>
      <c r="BG27" s="402"/>
      <c r="BH27" s="497"/>
      <c r="BI27" s="36"/>
      <c r="BJ27" s="506"/>
      <c r="BK27" s="167"/>
      <c r="BL27" s="58"/>
      <c r="BM27" s="167"/>
      <c r="BN27" s="36"/>
      <c r="BO27" s="167"/>
      <c r="BP27" s="36"/>
      <c r="BQ27" s="36"/>
      <c r="BR27" s="36"/>
      <c r="BS27" s="36"/>
      <c r="BT27" s="36"/>
      <c r="BU27" s="36"/>
      <c r="BV27" s="36"/>
      <c r="BW27" s="74"/>
      <c r="BX27" s="167"/>
      <c r="BY27" s="69"/>
      <c r="BZ27" s="69"/>
      <c r="CA27" s="69"/>
      <c r="CB27" s="69"/>
      <c r="CC27" s="69"/>
      <c r="CD27" s="69"/>
      <c r="CE27" s="403"/>
      <c r="CF27" s="74"/>
      <c r="CG27" s="167"/>
      <c r="CH27" s="36"/>
      <c r="CI27" s="69"/>
      <c r="CJ27" s="36"/>
      <c r="CK27" s="74"/>
      <c r="CL27" s="58"/>
      <c r="CM27" s="129"/>
      <c r="CN27" s="167"/>
      <c r="CO27" s="36"/>
      <c r="CP27" s="36"/>
      <c r="CQ27" s="36"/>
      <c r="CR27" s="36"/>
      <c r="CS27" s="36"/>
      <c r="CT27" s="36"/>
      <c r="CU27" s="36"/>
      <c r="CV27" s="36"/>
      <c r="CW27" s="901"/>
      <c r="CX27" s="404">
        <f>SUM(B27:CW27)-BG27</f>
        <v>0</v>
      </c>
    </row>
    <row r="28" spans="1:103" ht="15.75" customHeight="1" thickBot="1" x14ac:dyDescent="0.3">
      <c r="A28" s="338"/>
      <c r="B28" s="421"/>
      <c r="C28" s="422"/>
      <c r="D28" s="50"/>
      <c r="E28" s="423"/>
      <c r="F28" s="423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424"/>
      <c r="X28" s="425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  <c r="AI28" s="426"/>
      <c r="AJ28" s="426"/>
      <c r="AK28" s="426"/>
      <c r="AL28" s="427"/>
      <c r="AM28" s="427"/>
      <c r="AN28" s="427"/>
      <c r="AO28" s="427"/>
      <c r="AP28" s="427"/>
      <c r="AQ28" s="50"/>
      <c r="AR28" s="427"/>
      <c r="AS28" s="427"/>
      <c r="AT28" s="428"/>
      <c r="AU28" s="429"/>
      <c r="AV28" s="429"/>
      <c r="AW28" s="429"/>
      <c r="AX28" s="429"/>
      <c r="AY28" s="429"/>
      <c r="AZ28" s="429"/>
      <c r="BA28" s="429"/>
      <c r="BB28" s="429"/>
      <c r="BC28" s="342"/>
      <c r="BD28" s="607"/>
      <c r="BE28" s="607"/>
      <c r="BF28" s="488"/>
      <c r="BG28" s="430"/>
      <c r="BH28" s="499"/>
      <c r="BI28" s="510"/>
      <c r="BJ28" s="140"/>
      <c r="BK28" s="342"/>
      <c r="BL28" s="117"/>
      <c r="BM28" s="342"/>
      <c r="BN28" s="431"/>
      <c r="BO28" s="342"/>
      <c r="BP28" s="431"/>
      <c r="BQ28" s="431"/>
      <c r="BR28" s="431"/>
      <c r="BS28" s="431"/>
      <c r="BT28" s="431"/>
      <c r="BU28" s="431"/>
      <c r="BV28" s="431"/>
      <c r="BW28" s="432"/>
      <c r="BX28" s="342"/>
      <c r="BY28" s="431"/>
      <c r="BZ28" s="431"/>
      <c r="CA28" s="431"/>
      <c r="CB28" s="431"/>
      <c r="CC28" s="431"/>
      <c r="CD28" s="431"/>
      <c r="CE28" s="431"/>
      <c r="CF28" s="140"/>
      <c r="CG28" s="342"/>
      <c r="CH28" s="514"/>
      <c r="CI28" s="514"/>
      <c r="CJ28" s="607"/>
      <c r="CK28" s="475"/>
      <c r="CL28" s="887"/>
      <c r="CM28" s="479"/>
      <c r="CN28" s="903"/>
      <c r="CO28" s="607"/>
      <c r="CP28" s="607"/>
      <c r="CQ28" s="607"/>
      <c r="CR28" s="607"/>
      <c r="CS28" s="607"/>
      <c r="CT28" s="607"/>
      <c r="CU28" s="607"/>
      <c r="CV28" s="607"/>
      <c r="CW28" s="904"/>
      <c r="CX28" s="433"/>
    </row>
    <row r="29" spans="1:103" ht="15" customHeight="1" thickBot="1" x14ac:dyDescent="0.3">
      <c r="A29" s="339" t="s">
        <v>70</v>
      </c>
      <c r="B29" s="414">
        <f>SUM(B30:B32)</f>
        <v>0</v>
      </c>
      <c r="C29" s="413">
        <f>SUM(C30:C32)</f>
        <v>0</v>
      </c>
      <c r="D29" s="409">
        <f>SUM(D30:D32)</f>
        <v>0</v>
      </c>
      <c r="E29" s="411">
        <f>SUM(E30:E32)</f>
        <v>0</v>
      </c>
      <c r="F29" s="411">
        <f t="shared" ref="F29:Q29" si="46">SUM(F30:F32)</f>
        <v>0</v>
      </c>
      <c r="G29" s="411">
        <f t="shared" si="46"/>
        <v>0</v>
      </c>
      <c r="H29" s="411">
        <f t="shared" si="46"/>
        <v>0</v>
      </c>
      <c r="I29" s="411">
        <f t="shared" si="46"/>
        <v>0</v>
      </c>
      <c r="J29" s="411">
        <f t="shared" si="46"/>
        <v>0</v>
      </c>
      <c r="K29" s="411"/>
      <c r="L29" s="411">
        <f t="shared" si="46"/>
        <v>0</v>
      </c>
      <c r="M29" s="411">
        <f t="shared" si="46"/>
        <v>0</v>
      </c>
      <c r="N29" s="411">
        <f t="shared" si="46"/>
        <v>0</v>
      </c>
      <c r="O29" s="411">
        <f t="shared" si="46"/>
        <v>0</v>
      </c>
      <c r="P29" s="411">
        <f t="shared" si="46"/>
        <v>0</v>
      </c>
      <c r="Q29" s="411">
        <f t="shared" si="46"/>
        <v>0</v>
      </c>
      <c r="R29" s="411">
        <f>SUM(R30:R32)</f>
        <v>0</v>
      </c>
      <c r="S29" s="411">
        <f>SUM(S30:S32)</f>
        <v>0</v>
      </c>
      <c r="T29" s="411">
        <f t="shared" ref="T29:V29" si="47">SUM(T30:T32)</f>
        <v>0</v>
      </c>
      <c r="U29" s="411">
        <f t="shared" si="47"/>
        <v>0</v>
      </c>
      <c r="V29" s="411">
        <f t="shared" si="47"/>
        <v>0</v>
      </c>
      <c r="W29" s="413">
        <f>SUM(W30:W32)</f>
        <v>0</v>
      </c>
      <c r="X29" s="414">
        <v>0</v>
      </c>
      <c r="Y29" s="411">
        <f t="shared" ref="Y29" si="48">SUM(Y30:Y32)</f>
        <v>0</v>
      </c>
      <c r="Z29" s="411">
        <f t="shared" ref="Z29" si="49">SUM(Z30:Z32)</f>
        <v>0</v>
      </c>
      <c r="AA29" s="411">
        <f t="shared" ref="AA29" si="50">SUM(AA30:AA32)</f>
        <v>0</v>
      </c>
      <c r="AB29" s="411">
        <f t="shared" ref="AB29" si="51">SUM(AB30:AB32)</f>
        <v>0</v>
      </c>
      <c r="AC29" s="411">
        <f t="shared" ref="AC29" si="52">SUM(AC30:AC32)</f>
        <v>0</v>
      </c>
      <c r="AD29" s="411">
        <f t="shared" ref="AD29" si="53">SUM(AD30:AD32)</f>
        <v>0</v>
      </c>
      <c r="AE29" s="411">
        <f t="shared" ref="AE29" si="54">SUM(AE30:AE32)</f>
        <v>0</v>
      </c>
      <c r="AF29" s="411">
        <f t="shared" ref="AF29" si="55">SUM(AF30:AF32)</f>
        <v>0</v>
      </c>
      <c r="AG29" s="411">
        <f t="shared" ref="AG29" si="56">SUM(AG30:AG32)</f>
        <v>0</v>
      </c>
      <c r="AH29" s="411">
        <f t="shared" ref="AH29" si="57">SUM(AH30:AH32)</f>
        <v>0</v>
      </c>
      <c r="AI29" s="411">
        <f t="shared" ref="AI29" si="58">SUM(AI30:AI32)</f>
        <v>0</v>
      </c>
      <c r="AJ29" s="411">
        <f t="shared" ref="AJ29" si="59">SUM(AJ30:AJ32)</f>
        <v>0</v>
      </c>
      <c r="AK29" s="415">
        <f t="shared" ref="AK29:BF29" si="60">SUM(AK30:AK32)</f>
        <v>0</v>
      </c>
      <c r="AL29" s="415">
        <f t="shared" si="60"/>
        <v>0</v>
      </c>
      <c r="AM29" s="415">
        <f t="shared" si="60"/>
        <v>0</v>
      </c>
      <c r="AN29" s="415">
        <f t="shared" si="60"/>
        <v>0</v>
      </c>
      <c r="AO29" s="415">
        <f t="shared" si="60"/>
        <v>0</v>
      </c>
      <c r="AP29" s="415">
        <f t="shared" ref="AP29" si="61">SUM(AP30:AP32)</f>
        <v>0</v>
      </c>
      <c r="AQ29" s="409">
        <f t="shared" si="60"/>
        <v>0</v>
      </c>
      <c r="AR29" s="415">
        <f t="shared" si="60"/>
        <v>0</v>
      </c>
      <c r="AS29" s="415">
        <f t="shared" ref="AS29" si="62">SUM(AS30:AS32)</f>
        <v>0</v>
      </c>
      <c r="AT29" s="415">
        <f t="shared" si="60"/>
        <v>0</v>
      </c>
      <c r="AU29" s="417">
        <f t="shared" si="60"/>
        <v>0</v>
      </c>
      <c r="AV29" s="417">
        <f t="shared" si="60"/>
        <v>0</v>
      </c>
      <c r="AW29" s="417">
        <f t="shared" ref="AW29" si="63">SUM(AW30:AW32)</f>
        <v>0</v>
      </c>
      <c r="AX29" s="417">
        <f t="shared" si="60"/>
        <v>0</v>
      </c>
      <c r="AY29" s="417">
        <f t="shared" ref="AY29" si="64">SUM(AY30:AY32)</f>
        <v>0</v>
      </c>
      <c r="AZ29" s="417">
        <f t="shared" ref="AZ29" si="65">SUM(AZ30:AZ32)</f>
        <v>0</v>
      </c>
      <c r="BA29" s="417">
        <f t="shared" si="60"/>
        <v>0</v>
      </c>
      <c r="BB29" s="417">
        <f t="shared" ref="BB29" si="66">SUM(BB30:BB32)</f>
        <v>0</v>
      </c>
      <c r="BC29" s="417">
        <f t="shared" si="60"/>
        <v>0</v>
      </c>
      <c r="BD29" s="38">
        <f>SUM(BD30:BD32)</f>
        <v>0</v>
      </c>
      <c r="BE29" s="38">
        <f>SUM(BE30:BE32)</f>
        <v>0</v>
      </c>
      <c r="BF29" s="587">
        <f t="shared" si="60"/>
        <v>0</v>
      </c>
      <c r="BG29" s="418"/>
      <c r="BH29" s="498">
        <f t="shared" ref="BH29:BN29" si="67">SUM(BH30:BH32)</f>
        <v>400</v>
      </c>
      <c r="BI29" s="38">
        <f t="shared" si="67"/>
        <v>100</v>
      </c>
      <c r="BJ29" s="507">
        <f t="shared" si="67"/>
        <v>100</v>
      </c>
      <c r="BK29" s="187">
        <f t="shared" si="67"/>
        <v>0</v>
      </c>
      <c r="BL29" s="388">
        <f t="shared" si="67"/>
        <v>300</v>
      </c>
      <c r="BM29" s="187">
        <f t="shared" si="67"/>
        <v>0</v>
      </c>
      <c r="BN29" s="38">
        <f t="shared" si="67"/>
        <v>0</v>
      </c>
      <c r="BO29" s="187">
        <f t="shared" ref="BO29:BU29" si="68">SUM(BO30:BO32)</f>
        <v>0</v>
      </c>
      <c r="BP29" s="38">
        <f>SUM(BP30:BP32)</f>
        <v>0</v>
      </c>
      <c r="BQ29" s="38">
        <f>SUM(BQ30:BQ32)</f>
        <v>0</v>
      </c>
      <c r="BR29" s="38">
        <f>SUM(BR30:BR32)</f>
        <v>0</v>
      </c>
      <c r="BS29" s="38">
        <f>SUM(BS30:BS32)</f>
        <v>0</v>
      </c>
      <c r="BT29" s="38">
        <f t="shared" si="68"/>
        <v>0</v>
      </c>
      <c r="BU29" s="38">
        <f t="shared" si="68"/>
        <v>0</v>
      </c>
      <c r="BV29" s="38"/>
      <c r="BW29" s="73">
        <f>SUM(BW30:BW32)</f>
        <v>0</v>
      </c>
      <c r="BX29" s="187">
        <f t="shared" ref="BX29:CE29" si="69">SUM(BX30:BX32)</f>
        <v>0</v>
      </c>
      <c r="BY29" s="68">
        <f t="shared" si="69"/>
        <v>0</v>
      </c>
      <c r="BZ29" s="68">
        <f t="shared" si="69"/>
        <v>0</v>
      </c>
      <c r="CA29" s="68">
        <f t="shared" si="69"/>
        <v>0</v>
      </c>
      <c r="CB29" s="68">
        <f t="shared" si="69"/>
        <v>0</v>
      </c>
      <c r="CC29" s="68">
        <f t="shared" si="69"/>
        <v>0</v>
      </c>
      <c r="CD29" s="68">
        <f t="shared" si="69"/>
        <v>0</v>
      </c>
      <c r="CE29" s="389">
        <f t="shared" si="69"/>
        <v>0</v>
      </c>
      <c r="CF29" s="73"/>
      <c r="CG29" s="187">
        <f>SUM(CG30:CG32)</f>
        <v>350</v>
      </c>
      <c r="CH29" s="38">
        <f>SUM(CH30:CH32)</f>
        <v>0</v>
      </c>
      <c r="CI29" s="68">
        <f>SUM(CI30:CI32)</f>
        <v>0</v>
      </c>
      <c r="CJ29" s="38"/>
      <c r="CK29" s="73"/>
      <c r="CL29" s="388"/>
      <c r="CM29" s="128">
        <f>SUM(CM30:CM32)</f>
        <v>0</v>
      </c>
      <c r="CN29" s="187">
        <f>SUM(CN30:CN32)</f>
        <v>0</v>
      </c>
      <c r="CO29" s="38">
        <f t="shared" ref="CO29:CV29" si="70">SUM(CO30:CO32)</f>
        <v>0</v>
      </c>
      <c r="CP29" s="38">
        <f t="shared" si="70"/>
        <v>0</v>
      </c>
      <c r="CQ29" s="38">
        <f t="shared" si="70"/>
        <v>0</v>
      </c>
      <c r="CR29" s="38">
        <f t="shared" si="70"/>
        <v>0</v>
      </c>
      <c r="CS29" s="38"/>
      <c r="CT29" s="38">
        <f t="shared" si="70"/>
        <v>0</v>
      </c>
      <c r="CU29" s="38">
        <f t="shared" si="70"/>
        <v>0</v>
      </c>
      <c r="CV29" s="38">
        <f t="shared" si="70"/>
        <v>0</v>
      </c>
      <c r="CW29" s="902">
        <f>SUM(CW30:CW32)</f>
        <v>0</v>
      </c>
      <c r="CX29" s="515">
        <f>SUM(CX30:CX32)</f>
        <v>1250</v>
      </c>
    </row>
    <row r="30" spans="1:103" ht="15" customHeight="1" x14ac:dyDescent="0.25">
      <c r="A30" s="339" t="s">
        <v>71</v>
      </c>
      <c r="B30" s="434"/>
      <c r="C30" s="435"/>
      <c r="D30" s="436"/>
      <c r="E30" s="437"/>
      <c r="F30" s="437"/>
      <c r="G30" s="420"/>
      <c r="H30" s="420"/>
      <c r="I30" s="420"/>
      <c r="J30" s="420"/>
      <c r="K30" s="420"/>
      <c r="L30" s="420"/>
      <c r="M30" s="420"/>
      <c r="N30" s="420"/>
      <c r="O30" s="420"/>
      <c r="P30" s="420"/>
      <c r="Q30" s="420"/>
      <c r="R30" s="420"/>
      <c r="S30" s="420"/>
      <c r="T30" s="438"/>
      <c r="U30" s="438"/>
      <c r="V30" s="438"/>
      <c r="W30" s="439"/>
      <c r="X30" s="397"/>
      <c r="Y30" s="420"/>
      <c r="Z30" s="420"/>
      <c r="AA30" s="420"/>
      <c r="AB30" s="420"/>
      <c r="AC30" s="420"/>
      <c r="AD30" s="420"/>
      <c r="AE30" s="420"/>
      <c r="AF30" s="420"/>
      <c r="AG30" s="420"/>
      <c r="AH30" s="420"/>
      <c r="AI30" s="420"/>
      <c r="AJ30" s="420"/>
      <c r="AK30" s="420"/>
      <c r="AL30" s="440"/>
      <c r="AM30" s="440"/>
      <c r="AN30" s="440"/>
      <c r="AO30" s="440"/>
      <c r="AP30" s="440"/>
      <c r="AQ30" s="436"/>
      <c r="AR30" s="440"/>
      <c r="AS30" s="440"/>
      <c r="AT30" s="441"/>
      <c r="AU30" s="442"/>
      <c r="AV30" s="442"/>
      <c r="AW30" s="442"/>
      <c r="AX30" s="442"/>
      <c r="AY30" s="442"/>
      <c r="AZ30" s="442"/>
      <c r="BA30" s="442"/>
      <c r="BB30" s="442"/>
      <c r="BC30" s="482"/>
      <c r="BD30" s="447"/>
      <c r="BE30" s="447"/>
      <c r="BF30" s="489"/>
      <c r="BG30" s="444"/>
      <c r="BH30" s="500"/>
      <c r="BI30" s="447"/>
      <c r="BJ30" s="508"/>
      <c r="BK30" s="446" t="s">
        <v>139</v>
      </c>
      <c r="BL30" s="443"/>
      <c r="BM30" s="446"/>
      <c r="BN30" s="447"/>
      <c r="BO30" s="446"/>
      <c r="BP30" s="447"/>
      <c r="BQ30" s="447"/>
      <c r="BR30" s="447"/>
      <c r="BS30" s="447"/>
      <c r="BT30" s="447"/>
      <c r="BU30" s="447"/>
      <c r="BV30" s="447"/>
      <c r="BW30" s="448"/>
      <c r="BX30" s="446"/>
      <c r="BY30" s="449"/>
      <c r="BZ30" s="449"/>
      <c r="CA30" s="449"/>
      <c r="CB30" s="449"/>
      <c r="CC30" s="449"/>
      <c r="CD30" s="449"/>
      <c r="CE30" s="450"/>
      <c r="CF30" s="448"/>
      <c r="CG30" s="989">
        <v>350</v>
      </c>
      <c r="CH30" s="447"/>
      <c r="CI30" s="449"/>
      <c r="CJ30" s="447"/>
      <c r="CK30" s="448"/>
      <c r="CL30" s="443"/>
      <c r="CM30" s="892"/>
      <c r="CN30" s="446"/>
      <c r="CO30" s="447"/>
      <c r="CP30" s="447"/>
      <c r="CQ30" s="447"/>
      <c r="CR30" s="447"/>
      <c r="CS30" s="447"/>
      <c r="CT30" s="447"/>
      <c r="CU30" s="447"/>
      <c r="CV30" s="447"/>
      <c r="CW30" s="905"/>
      <c r="CX30" s="445">
        <f>SUM(B30:CW30)-BG30</f>
        <v>350</v>
      </c>
    </row>
    <row r="31" spans="1:103" ht="15.75" customHeight="1" x14ac:dyDescent="0.25">
      <c r="A31" s="339" t="s">
        <v>72</v>
      </c>
      <c r="B31" s="434"/>
      <c r="C31" s="435"/>
      <c r="D31" s="436"/>
      <c r="E31" s="437"/>
      <c r="F31" s="437"/>
      <c r="G31" s="420"/>
      <c r="H31" s="420"/>
      <c r="I31" s="420"/>
      <c r="J31" s="420"/>
      <c r="K31" s="420"/>
      <c r="L31" s="420"/>
      <c r="M31" s="420"/>
      <c r="N31" s="420"/>
      <c r="O31" s="420"/>
      <c r="P31" s="420"/>
      <c r="Q31" s="420"/>
      <c r="R31" s="420"/>
      <c r="S31" s="420"/>
      <c r="T31" s="438"/>
      <c r="U31" s="438"/>
      <c r="V31" s="438"/>
      <c r="W31" s="439"/>
      <c r="X31" s="397"/>
      <c r="Y31" s="420"/>
      <c r="Z31" s="420"/>
      <c r="AA31" s="420"/>
      <c r="AB31" s="420"/>
      <c r="AC31" s="420"/>
      <c r="AD31" s="420"/>
      <c r="AE31" s="420"/>
      <c r="AF31" s="420"/>
      <c r="AG31" s="420"/>
      <c r="AH31" s="420"/>
      <c r="AI31" s="420"/>
      <c r="AJ31" s="420"/>
      <c r="AK31" s="420"/>
      <c r="AL31" s="440"/>
      <c r="AM31" s="440"/>
      <c r="AN31" s="398"/>
      <c r="AO31" s="440"/>
      <c r="AP31" s="440"/>
      <c r="AQ31" s="436"/>
      <c r="AR31" s="440"/>
      <c r="AS31" s="440"/>
      <c r="AT31" s="441"/>
      <c r="AU31" s="442"/>
      <c r="AV31" s="442"/>
      <c r="AW31" s="442"/>
      <c r="AX31" s="442"/>
      <c r="AY31" s="442"/>
      <c r="AZ31" s="442"/>
      <c r="BA31" s="442"/>
      <c r="BB31" s="442"/>
      <c r="BC31" s="482"/>
      <c r="BD31" s="447"/>
      <c r="BE31" s="447"/>
      <c r="BF31" s="489"/>
      <c r="BG31" s="444"/>
      <c r="BH31" s="969">
        <f>400</f>
        <v>400</v>
      </c>
      <c r="BI31" s="965">
        <v>100</v>
      </c>
      <c r="BJ31" s="967">
        <f>100</f>
        <v>100</v>
      </c>
      <c r="BK31" s="446"/>
      <c r="BL31" s="443"/>
      <c r="BM31" s="446"/>
      <c r="BN31" s="447"/>
      <c r="BO31" s="446"/>
      <c r="BP31" s="447"/>
      <c r="BQ31" s="447"/>
      <c r="BR31" s="447"/>
      <c r="BS31" s="447"/>
      <c r="BT31" s="447"/>
      <c r="BU31" s="447"/>
      <c r="BV31" s="447"/>
      <c r="BW31" s="448"/>
      <c r="BX31" s="446"/>
      <c r="BY31" s="449"/>
      <c r="BZ31" s="449"/>
      <c r="CA31" s="449"/>
      <c r="CB31" s="449"/>
      <c r="CC31" s="449"/>
      <c r="CD31" s="449"/>
      <c r="CE31" s="450"/>
      <c r="CF31" s="448"/>
      <c r="CG31" s="446"/>
      <c r="CH31" s="447"/>
      <c r="CI31" s="449"/>
      <c r="CJ31" s="447"/>
      <c r="CK31" s="448"/>
      <c r="CL31" s="443"/>
      <c r="CM31" s="892"/>
      <c r="CN31" s="446"/>
      <c r="CO31" s="447"/>
      <c r="CP31" s="447"/>
      <c r="CQ31" s="447"/>
      <c r="CR31" s="447"/>
      <c r="CS31" s="447"/>
      <c r="CT31" s="447"/>
      <c r="CU31" s="447"/>
      <c r="CV31" s="447"/>
      <c r="CW31" s="905"/>
      <c r="CX31" s="445">
        <f>SUM(B31:CW31)-BG31</f>
        <v>600</v>
      </c>
    </row>
    <row r="32" spans="1:103" ht="15" customHeight="1" x14ac:dyDescent="0.25">
      <c r="A32" s="339" t="s">
        <v>73</v>
      </c>
      <c r="B32" s="451"/>
      <c r="C32" s="391"/>
      <c r="D32" s="452"/>
      <c r="E32" s="453"/>
      <c r="F32" s="453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95"/>
      <c r="W32" s="396"/>
      <c r="X32" s="397"/>
      <c r="Y32" s="394"/>
      <c r="Z32" s="394"/>
      <c r="AA32" s="394"/>
      <c r="AB32" s="394"/>
      <c r="AC32" s="394"/>
      <c r="AD32" s="394"/>
      <c r="AE32" s="394"/>
      <c r="AF32" s="394"/>
      <c r="AG32" s="394"/>
      <c r="AH32" s="394"/>
      <c r="AI32" s="394"/>
      <c r="AJ32" s="394"/>
      <c r="AK32" s="394"/>
      <c r="AL32" s="398"/>
      <c r="AM32" s="398"/>
      <c r="AN32" s="398"/>
      <c r="AO32" s="398"/>
      <c r="AP32" s="398"/>
      <c r="AQ32" s="452"/>
      <c r="AR32" s="398"/>
      <c r="AS32" s="398"/>
      <c r="AT32" s="400"/>
      <c r="AU32" s="401"/>
      <c r="AV32" s="401"/>
      <c r="AW32" s="401"/>
      <c r="AX32" s="401"/>
      <c r="AY32" s="401"/>
      <c r="AZ32" s="401"/>
      <c r="BA32" s="401"/>
      <c r="BB32" s="401"/>
      <c r="BC32" s="275"/>
      <c r="BD32" s="36"/>
      <c r="BE32" s="36"/>
      <c r="BF32" s="486"/>
      <c r="BG32" s="402"/>
      <c r="BH32" s="497"/>
      <c r="BI32" s="36"/>
      <c r="BJ32" s="506"/>
      <c r="BK32" s="275"/>
      <c r="BL32" s="864">
        <v>300</v>
      </c>
      <c r="BM32" s="275"/>
      <c r="BN32" s="58"/>
      <c r="BO32" s="167"/>
      <c r="BP32" s="58"/>
      <c r="BQ32" s="58"/>
      <c r="BR32" s="58"/>
      <c r="BS32" s="58"/>
      <c r="BT32" s="36"/>
      <c r="BU32" s="36"/>
      <c r="BV32" s="58"/>
      <c r="BW32" s="74"/>
      <c r="BX32" s="167"/>
      <c r="BY32" s="69"/>
      <c r="BZ32" s="69"/>
      <c r="CA32" s="69"/>
      <c r="CB32" s="69"/>
      <c r="CC32" s="69"/>
      <c r="CD32" s="69"/>
      <c r="CE32" s="403"/>
      <c r="CF32" s="74"/>
      <c r="CG32" s="275"/>
      <c r="CH32" s="36"/>
      <c r="CI32" s="69"/>
      <c r="CJ32" s="36"/>
      <c r="CK32" s="74"/>
      <c r="CL32" s="58"/>
      <c r="CM32" s="129"/>
      <c r="CN32" s="167"/>
      <c r="CO32" s="36"/>
      <c r="CP32" s="36"/>
      <c r="CQ32" s="36"/>
      <c r="CR32" s="36"/>
      <c r="CS32" s="36"/>
      <c r="CT32" s="36"/>
      <c r="CU32" s="36"/>
      <c r="CV32" s="36"/>
      <c r="CW32" s="901"/>
      <c r="CX32" s="445">
        <f>SUM(B32:CW32)-BG32</f>
        <v>300</v>
      </c>
    </row>
    <row r="33" spans="1:103" ht="15" customHeight="1" x14ac:dyDescent="0.25">
      <c r="A33" s="338"/>
      <c r="B33" s="421"/>
      <c r="C33" s="422"/>
      <c r="D33" s="50"/>
      <c r="E33" s="423"/>
      <c r="F33" s="423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424"/>
      <c r="X33" s="425"/>
      <c r="Y33" s="426"/>
      <c r="Z33" s="426"/>
      <c r="AA33" s="426"/>
      <c r="AB33" s="426"/>
      <c r="AC33" s="426"/>
      <c r="AD33" s="426"/>
      <c r="AE33" s="426"/>
      <c r="AF33" s="426"/>
      <c r="AG33" s="426"/>
      <c r="AH33" s="426"/>
      <c r="AI33" s="426"/>
      <c r="AJ33" s="426"/>
      <c r="AK33" s="426"/>
      <c r="AL33" s="427"/>
      <c r="AM33" s="427"/>
      <c r="AN33" s="427"/>
      <c r="AO33" s="427"/>
      <c r="AP33" s="427"/>
      <c r="AQ33" s="50"/>
      <c r="AR33" s="427"/>
      <c r="AS33" s="427"/>
      <c r="AT33" s="428"/>
      <c r="AU33" s="429"/>
      <c r="AV33" s="429"/>
      <c r="AW33" s="429"/>
      <c r="AX33" s="429"/>
      <c r="AY33" s="429"/>
      <c r="AZ33" s="429"/>
      <c r="BA33" s="429"/>
      <c r="BB33" s="429"/>
      <c r="BC33" s="342"/>
      <c r="BD33" s="607"/>
      <c r="BE33" s="607"/>
      <c r="BF33" s="488"/>
      <c r="BG33" s="430"/>
      <c r="BH33" s="499"/>
      <c r="BI33" s="510"/>
      <c r="BJ33" s="140"/>
      <c r="BK33" s="342"/>
      <c r="BL33" s="454"/>
      <c r="BM33" s="342"/>
      <c r="BN33" s="431"/>
      <c r="BO33" s="342"/>
      <c r="BP33" s="431"/>
      <c r="BQ33" s="431"/>
      <c r="BR33" s="431"/>
      <c r="BS33" s="431"/>
      <c r="BT33" s="431"/>
      <c r="BU33" s="431"/>
      <c r="BV33" s="431"/>
      <c r="BW33" s="432"/>
      <c r="BX33" s="342"/>
      <c r="BY33" s="431"/>
      <c r="BZ33" s="431"/>
      <c r="CA33" s="431"/>
      <c r="CB33" s="431"/>
      <c r="CC33" s="431"/>
      <c r="CD33" s="431"/>
      <c r="CE33" s="431"/>
      <c r="CF33" s="140"/>
      <c r="CG33" s="342"/>
      <c r="CH33" s="431"/>
      <c r="CI33" s="116"/>
      <c r="CJ33" s="607"/>
      <c r="CK33" s="475"/>
      <c r="CL33" s="887"/>
      <c r="CM33" s="479"/>
      <c r="CN33" s="903"/>
      <c r="CO33" s="607"/>
      <c r="CP33" s="607"/>
      <c r="CQ33" s="607"/>
      <c r="CR33" s="607"/>
      <c r="CS33" s="607"/>
      <c r="CT33" s="607"/>
      <c r="CU33" s="607"/>
      <c r="CV33" s="607"/>
      <c r="CW33" s="904"/>
      <c r="CX33" s="433"/>
    </row>
    <row r="34" spans="1:103" ht="15.75" customHeight="1" x14ac:dyDescent="0.25">
      <c r="A34" s="340" t="s">
        <v>74</v>
      </c>
      <c r="B34" s="455"/>
      <c r="C34" s="456"/>
      <c r="D34" s="457"/>
      <c r="E34" s="458"/>
      <c r="F34" s="458"/>
      <c r="G34" s="459"/>
      <c r="H34" s="459"/>
      <c r="I34" s="459"/>
      <c r="J34" s="459"/>
      <c r="K34" s="459"/>
      <c r="L34" s="459"/>
      <c r="M34" s="459"/>
      <c r="N34" s="459"/>
      <c r="O34" s="459"/>
      <c r="P34" s="459"/>
      <c r="Q34" s="459"/>
      <c r="R34" s="459"/>
      <c r="S34" s="459"/>
      <c r="T34" s="459"/>
      <c r="U34" s="459"/>
      <c r="V34" s="459"/>
      <c r="W34" s="460"/>
      <c r="X34" s="461"/>
      <c r="Y34" s="462"/>
      <c r="Z34" s="462"/>
      <c r="AA34" s="462"/>
      <c r="AB34" s="462"/>
      <c r="AC34" s="462"/>
      <c r="AD34" s="462"/>
      <c r="AE34" s="462"/>
      <c r="AF34" s="462"/>
      <c r="AG34" s="462"/>
      <c r="AH34" s="462"/>
      <c r="AI34" s="462"/>
      <c r="AJ34" s="462"/>
      <c r="AK34" s="462"/>
      <c r="AL34" s="463"/>
      <c r="AM34" s="463"/>
      <c r="AN34" s="463"/>
      <c r="AO34" s="463"/>
      <c r="AP34" s="463"/>
      <c r="AQ34" s="457"/>
      <c r="AR34" s="463"/>
      <c r="AS34" s="463"/>
      <c r="AT34" s="464"/>
      <c r="AU34" s="465"/>
      <c r="AV34" s="465"/>
      <c r="AW34" s="465"/>
      <c r="AX34" s="465"/>
      <c r="AY34" s="465"/>
      <c r="AZ34" s="465"/>
      <c r="BA34" s="465"/>
      <c r="BB34" s="465"/>
      <c r="BC34" s="469"/>
      <c r="BD34" s="471"/>
      <c r="BE34" s="471"/>
      <c r="BF34" s="490"/>
      <c r="BG34" s="467"/>
      <c r="BH34" s="501"/>
      <c r="BI34" s="471"/>
      <c r="BJ34" s="509"/>
      <c r="BK34" s="469" t="s">
        <v>140</v>
      </c>
      <c r="BL34" s="58"/>
      <c r="BM34" s="469"/>
      <c r="BN34" s="466"/>
      <c r="BO34" s="470"/>
      <c r="BP34" s="466"/>
      <c r="BQ34" s="466"/>
      <c r="BR34" s="466"/>
      <c r="BS34" s="466"/>
      <c r="BT34" s="471"/>
      <c r="BU34" s="471"/>
      <c r="BV34" s="466"/>
      <c r="BW34" s="472"/>
      <c r="BX34" s="470"/>
      <c r="BY34" s="473"/>
      <c r="BZ34" s="473"/>
      <c r="CA34" s="473"/>
      <c r="CB34" s="473"/>
      <c r="CC34" s="473"/>
      <c r="CD34" s="473"/>
      <c r="CE34" s="474"/>
      <c r="CF34" s="472"/>
      <c r="CG34" s="469"/>
      <c r="CH34" s="471"/>
      <c r="CI34" s="473"/>
      <c r="CJ34" s="471"/>
      <c r="CK34" s="472"/>
      <c r="CL34" s="466"/>
      <c r="CM34" s="797"/>
      <c r="CN34" s="470"/>
      <c r="CO34" s="471"/>
      <c r="CP34" s="471"/>
      <c r="CQ34" s="471"/>
      <c r="CR34" s="471"/>
      <c r="CS34" s="471"/>
      <c r="CT34" s="471"/>
      <c r="CU34" s="471"/>
      <c r="CV34" s="471"/>
      <c r="CW34" s="906"/>
      <c r="CX34" s="468"/>
    </row>
    <row r="35" spans="1:103" ht="15" customHeight="1" x14ac:dyDescent="0.25">
      <c r="A35" s="340" t="s">
        <v>549</v>
      </c>
      <c r="B35" s="451"/>
      <c r="C35" s="391"/>
      <c r="D35" s="452"/>
      <c r="E35" s="453"/>
      <c r="F35" s="453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6"/>
      <c r="X35" s="397"/>
      <c r="Y35" s="394"/>
      <c r="Z35" s="394"/>
      <c r="AA35" s="394"/>
      <c r="AB35" s="394"/>
      <c r="AC35" s="394"/>
      <c r="AD35" s="394"/>
      <c r="AE35" s="394"/>
      <c r="AF35" s="394"/>
      <c r="AG35" s="394"/>
      <c r="AH35" s="394"/>
      <c r="AI35" s="394"/>
      <c r="AJ35" s="394"/>
      <c r="AK35" s="394"/>
      <c r="AL35" s="398"/>
      <c r="AM35" s="398"/>
      <c r="AN35" s="398"/>
      <c r="AO35" s="398"/>
      <c r="AP35" s="398"/>
      <c r="AQ35" s="452"/>
      <c r="AR35" s="398"/>
      <c r="AS35" s="398"/>
      <c r="AT35" s="400"/>
      <c r="AU35" s="401"/>
      <c r="AV35" s="401"/>
      <c r="AW35" s="401"/>
      <c r="AX35" s="401"/>
      <c r="AY35" s="401"/>
      <c r="AZ35" s="401"/>
      <c r="BA35" s="401"/>
      <c r="BB35" s="401"/>
      <c r="BC35" s="275"/>
      <c r="BD35" s="36"/>
      <c r="BE35" s="36"/>
      <c r="BF35" s="486"/>
      <c r="BG35" s="402"/>
      <c r="BH35" s="497"/>
      <c r="BI35" s="36"/>
      <c r="BJ35" s="506"/>
      <c r="BK35" s="275"/>
      <c r="BL35" s="58"/>
      <c r="BM35" s="275"/>
      <c r="BN35" s="58"/>
      <c r="BO35" s="167"/>
      <c r="BP35" s="58"/>
      <c r="BQ35" s="58"/>
      <c r="BR35" s="58"/>
      <c r="BS35" s="58"/>
      <c r="BT35" s="36"/>
      <c r="BU35" s="36"/>
      <c r="BV35" s="58"/>
      <c r="BW35" s="74"/>
      <c r="BX35" s="167"/>
      <c r="BY35" s="69"/>
      <c r="BZ35" s="69"/>
      <c r="CA35" s="69"/>
      <c r="CB35" s="69"/>
      <c r="CC35" s="69"/>
      <c r="CD35" s="69"/>
      <c r="CE35" s="403"/>
      <c r="CF35" s="74"/>
      <c r="CG35" s="275">
        <v>0</v>
      </c>
      <c r="CH35" s="36"/>
      <c r="CI35" s="69"/>
      <c r="CJ35" s="36"/>
      <c r="CK35" s="74"/>
      <c r="CL35" s="58"/>
      <c r="CM35" s="129"/>
      <c r="CN35" s="167"/>
      <c r="CO35" s="36"/>
      <c r="CP35" s="36"/>
      <c r="CQ35" s="36"/>
      <c r="CR35" s="36"/>
      <c r="CS35" s="36"/>
      <c r="CT35" s="36"/>
      <c r="CU35" s="36"/>
      <c r="CV35" s="36"/>
      <c r="CW35" s="901"/>
      <c r="CX35" s="404"/>
    </row>
    <row r="36" spans="1:103" ht="15" customHeight="1" thickBot="1" x14ac:dyDescent="0.3">
      <c r="A36" s="341"/>
      <c r="B36" s="421"/>
      <c r="C36" s="422"/>
      <c r="D36" s="50"/>
      <c r="E36" s="423"/>
      <c r="F36" s="423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424"/>
      <c r="X36" s="425"/>
      <c r="Y36" s="426"/>
      <c r="Z36" s="426"/>
      <c r="AA36" s="426"/>
      <c r="AB36" s="426"/>
      <c r="AC36" s="426"/>
      <c r="AD36" s="426"/>
      <c r="AE36" s="426"/>
      <c r="AF36" s="426"/>
      <c r="AG36" s="426"/>
      <c r="AH36" s="426"/>
      <c r="AI36" s="426"/>
      <c r="AJ36" s="426"/>
      <c r="AK36" s="426"/>
      <c r="AL36" s="427"/>
      <c r="AM36" s="427"/>
      <c r="AN36" s="427"/>
      <c r="AO36" s="427"/>
      <c r="AP36" s="427"/>
      <c r="AQ36" s="50"/>
      <c r="AR36" s="427"/>
      <c r="AS36" s="427"/>
      <c r="AT36" s="428"/>
      <c r="AU36" s="429"/>
      <c r="AV36" s="429"/>
      <c r="AW36" s="429"/>
      <c r="AX36" s="429"/>
      <c r="AY36" s="429"/>
      <c r="AZ36" s="429"/>
      <c r="BA36" s="429"/>
      <c r="BB36" s="429"/>
      <c r="BC36" s="342"/>
      <c r="BD36" s="607"/>
      <c r="BE36" s="607"/>
      <c r="BF36" s="488"/>
      <c r="BG36" s="430"/>
      <c r="BH36" s="499"/>
      <c r="BI36" s="510"/>
      <c r="BJ36" s="140"/>
      <c r="BK36" s="342"/>
      <c r="BL36" s="117"/>
      <c r="BM36" s="342"/>
      <c r="BN36" s="431"/>
      <c r="BO36" s="342"/>
      <c r="BP36" s="431"/>
      <c r="BQ36" s="431"/>
      <c r="BR36" s="431"/>
      <c r="BS36" s="431"/>
      <c r="BT36" s="431"/>
      <c r="BU36" s="431"/>
      <c r="BV36" s="431"/>
      <c r="BW36" s="432"/>
      <c r="BX36" s="342"/>
      <c r="BY36" s="431"/>
      <c r="BZ36" s="431"/>
      <c r="CA36" s="431"/>
      <c r="CB36" s="431"/>
      <c r="CC36" s="431"/>
      <c r="CD36" s="431"/>
      <c r="CE36" s="431"/>
      <c r="CF36" s="475"/>
      <c r="CG36" s="342"/>
      <c r="CH36" s="431"/>
      <c r="CI36" s="116"/>
      <c r="CJ36" s="607"/>
      <c r="CK36" s="475"/>
      <c r="CL36" s="887"/>
      <c r="CM36" s="479"/>
      <c r="CN36" s="903"/>
      <c r="CO36" s="607"/>
      <c r="CP36" s="607"/>
      <c r="CQ36" s="607"/>
      <c r="CR36" s="607"/>
      <c r="CS36" s="607"/>
      <c r="CT36" s="607"/>
      <c r="CU36" s="607"/>
      <c r="CV36" s="607"/>
      <c r="CW36" s="904"/>
      <c r="CX36" s="433"/>
    </row>
    <row r="37" spans="1:103" ht="15.75" customHeight="1" thickBot="1" x14ac:dyDescent="0.3">
      <c r="A37" s="335" t="s">
        <v>75</v>
      </c>
      <c r="B37" s="407"/>
      <c r="C37" s="408"/>
      <c r="D37" s="409">
        <f>SUM(D38:D39)</f>
        <v>0</v>
      </c>
      <c r="E37" s="410"/>
      <c r="F37" s="410"/>
      <c r="G37" s="411"/>
      <c r="H37" s="411"/>
      <c r="I37" s="411"/>
      <c r="J37" s="411"/>
      <c r="K37" s="411"/>
      <c r="L37" s="411"/>
      <c r="M37" s="411">
        <f t="shared" ref="M37:P37" si="71">SUM(M38:M39)</f>
        <v>0</v>
      </c>
      <c r="N37" s="411">
        <f t="shared" si="71"/>
        <v>0</v>
      </c>
      <c r="O37" s="411"/>
      <c r="P37" s="411">
        <f t="shared" si="71"/>
        <v>0</v>
      </c>
      <c r="Q37" s="411"/>
      <c r="R37" s="411"/>
      <c r="S37" s="411"/>
      <c r="T37" s="412"/>
      <c r="U37" s="412"/>
      <c r="V37" s="412"/>
      <c r="W37" s="413"/>
      <c r="X37" s="476"/>
      <c r="Y37" s="477"/>
      <c r="Z37" s="477"/>
      <c r="AA37" s="477"/>
      <c r="AB37" s="477"/>
      <c r="AC37" s="477"/>
      <c r="AD37" s="477"/>
      <c r="AE37" s="477"/>
      <c r="AF37" s="477"/>
      <c r="AG37" s="477"/>
      <c r="AH37" s="477"/>
      <c r="AI37" s="477"/>
      <c r="AJ37" s="477"/>
      <c r="AK37" s="477"/>
      <c r="AL37" s="415"/>
      <c r="AM37" s="415"/>
      <c r="AN37" s="415"/>
      <c r="AO37" s="415"/>
      <c r="AP37" s="415"/>
      <c r="AQ37" s="409"/>
      <c r="AR37" s="415"/>
      <c r="AS37" s="415"/>
      <c r="AT37" s="416"/>
      <c r="AU37" s="417"/>
      <c r="AV37" s="417"/>
      <c r="AW37" s="417"/>
      <c r="AX37" s="417"/>
      <c r="AY37" s="417"/>
      <c r="AZ37" s="417"/>
      <c r="BA37" s="417"/>
      <c r="BB37" s="417"/>
      <c r="BC37" s="274"/>
      <c r="BD37" s="38">
        <f>SUM(BD38:BD39)</f>
        <v>0</v>
      </c>
      <c r="BE37" s="38">
        <f>SUM(BE38:BE39)</f>
        <v>0</v>
      </c>
      <c r="BF37" s="487"/>
      <c r="BG37" s="418"/>
      <c r="BH37" s="498">
        <f t="shared" ref="BH37:BN37" si="72">SUM(BH38:BH39)</f>
        <v>0</v>
      </c>
      <c r="BI37" s="38">
        <f t="shared" si="72"/>
        <v>0</v>
      </c>
      <c r="BJ37" s="507">
        <f t="shared" si="72"/>
        <v>0</v>
      </c>
      <c r="BK37" s="187">
        <f t="shared" si="72"/>
        <v>25500</v>
      </c>
      <c r="BL37" s="388">
        <f t="shared" si="72"/>
        <v>1000</v>
      </c>
      <c r="BM37" s="187">
        <f t="shared" si="72"/>
        <v>0</v>
      </c>
      <c r="BN37" s="38">
        <f t="shared" si="72"/>
        <v>6000</v>
      </c>
      <c r="BO37" s="187">
        <f t="shared" ref="BO37:BU37" si="73">SUM(BO38:BO39)</f>
        <v>5000</v>
      </c>
      <c r="BP37" s="38">
        <f>SUM(BP38:BP39)</f>
        <v>4000</v>
      </c>
      <c r="BQ37" s="38">
        <f>SUM(BQ38:BQ39)</f>
        <v>0</v>
      </c>
      <c r="BR37" s="38">
        <f>SUM(BR38:BR39)</f>
        <v>0</v>
      </c>
      <c r="BS37" s="38">
        <f>SUM(BS38:BS39)</f>
        <v>0</v>
      </c>
      <c r="BT37" s="38">
        <f t="shared" si="73"/>
        <v>2000</v>
      </c>
      <c r="BU37" s="38">
        <f t="shared" si="73"/>
        <v>500</v>
      </c>
      <c r="BV37" s="38">
        <f>SUM(BV38:BV39)</f>
        <v>4500</v>
      </c>
      <c r="BW37" s="73">
        <f>SUM(BW38:BW39)</f>
        <v>9000</v>
      </c>
      <c r="BX37" s="187">
        <f t="shared" ref="BX37:CE37" si="74">SUM(BX38:BX39)</f>
        <v>0</v>
      </c>
      <c r="BY37" s="68">
        <f t="shared" si="74"/>
        <v>0</v>
      </c>
      <c r="BZ37" s="68">
        <f t="shared" si="74"/>
        <v>0</v>
      </c>
      <c r="CA37" s="68">
        <f t="shared" si="74"/>
        <v>0</v>
      </c>
      <c r="CB37" s="68">
        <f t="shared" si="74"/>
        <v>0</v>
      </c>
      <c r="CC37" s="68">
        <f t="shared" si="74"/>
        <v>0</v>
      </c>
      <c r="CD37" s="68">
        <f t="shared" si="74"/>
        <v>0</v>
      </c>
      <c r="CE37" s="389">
        <f t="shared" si="74"/>
        <v>0</v>
      </c>
      <c r="CF37" s="73"/>
      <c r="CG37" s="187">
        <f>SUM(CG38:CG39)</f>
        <v>200000</v>
      </c>
      <c r="CH37" s="38">
        <f>SUM(CH38:CH39)</f>
        <v>0</v>
      </c>
      <c r="CI37" s="68">
        <f>SUM(CI38:CI39)</f>
        <v>0</v>
      </c>
      <c r="CJ37" s="38"/>
      <c r="CK37" s="73"/>
      <c r="CL37" s="388"/>
      <c r="CM37" s="128">
        <f>SUM(CM38:CM39)</f>
        <v>0</v>
      </c>
      <c r="CN37" s="187">
        <f>SUM(CN38:CN39)</f>
        <v>0</v>
      </c>
      <c r="CO37" s="38">
        <f t="shared" ref="CO37:CV37" si="75">SUM(CO38:CO39)</f>
        <v>0</v>
      </c>
      <c r="CP37" s="38">
        <f t="shared" si="75"/>
        <v>0</v>
      </c>
      <c r="CQ37" s="38">
        <f t="shared" si="75"/>
        <v>0</v>
      </c>
      <c r="CR37" s="38">
        <f t="shared" si="75"/>
        <v>0</v>
      </c>
      <c r="CS37" s="38"/>
      <c r="CT37" s="38">
        <f t="shared" si="75"/>
        <v>0</v>
      </c>
      <c r="CU37" s="38">
        <f t="shared" si="75"/>
        <v>0</v>
      </c>
      <c r="CV37" s="38">
        <f t="shared" si="75"/>
        <v>0</v>
      </c>
      <c r="CW37" s="902">
        <f>SUM(CW38:CW39)</f>
        <v>0</v>
      </c>
      <c r="CX37" s="515">
        <f>SUM(CX38:CX39)</f>
        <v>257500</v>
      </c>
    </row>
    <row r="38" spans="1:103" ht="15" customHeight="1" x14ac:dyDescent="0.25">
      <c r="A38" s="335" t="s">
        <v>76</v>
      </c>
      <c r="B38" s="390"/>
      <c r="C38" s="391"/>
      <c r="D38" s="392"/>
      <c r="E38" s="393"/>
      <c r="F38" s="393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  <c r="T38" s="395"/>
      <c r="U38" s="395"/>
      <c r="V38" s="395"/>
      <c r="W38" s="396"/>
      <c r="X38" s="397"/>
      <c r="Y38" s="394"/>
      <c r="Z38" s="394"/>
      <c r="AA38" s="394"/>
      <c r="AB38" s="394"/>
      <c r="AC38" s="394"/>
      <c r="AD38" s="394"/>
      <c r="AE38" s="394"/>
      <c r="AF38" s="394"/>
      <c r="AG38" s="394"/>
      <c r="AH38" s="394"/>
      <c r="AI38" s="394"/>
      <c r="AJ38" s="394"/>
      <c r="AK38" s="394"/>
      <c r="AL38" s="398"/>
      <c r="AM38" s="398"/>
      <c r="AN38" s="129"/>
      <c r="AO38" s="398"/>
      <c r="AP38" s="398"/>
      <c r="AQ38" s="392"/>
      <c r="AR38" s="398"/>
      <c r="AS38" s="398"/>
      <c r="AT38" s="400"/>
      <c r="AU38" s="401"/>
      <c r="AV38" s="401"/>
      <c r="AW38" s="401"/>
      <c r="AX38" s="401"/>
      <c r="AY38" s="401"/>
      <c r="AZ38" s="401"/>
      <c r="BA38" s="401"/>
      <c r="BB38" s="401"/>
      <c r="BC38" s="275"/>
      <c r="BD38" s="36"/>
      <c r="BE38" s="36"/>
      <c r="BF38" s="486"/>
      <c r="BG38" s="402"/>
      <c r="BH38" s="497"/>
      <c r="BI38" s="36"/>
      <c r="BJ38" s="506"/>
      <c r="BK38" s="866">
        <f>1200+8800</f>
        <v>10000</v>
      </c>
      <c r="BL38" s="864">
        <v>1000</v>
      </c>
      <c r="BM38" s="167"/>
      <c r="BN38" s="861">
        <v>3000</v>
      </c>
      <c r="BO38" s="866">
        <v>2000</v>
      </c>
      <c r="BP38" s="861">
        <v>2000</v>
      </c>
      <c r="BQ38" s="36"/>
      <c r="BR38" s="36"/>
      <c r="BS38" s="36">
        <f>3000*0</f>
        <v>0</v>
      </c>
      <c r="BT38" s="36"/>
      <c r="BU38" s="36"/>
      <c r="BV38" s="36"/>
      <c r="BW38" s="867">
        <v>5000</v>
      </c>
      <c r="BX38" s="167"/>
      <c r="BY38" s="69"/>
      <c r="BZ38" s="69"/>
      <c r="CA38" s="69"/>
      <c r="CB38" s="69"/>
      <c r="CC38" s="69"/>
      <c r="CD38" s="69"/>
      <c r="CE38" s="403"/>
      <c r="CF38" s="74"/>
      <c r="CG38" s="167"/>
      <c r="CH38" s="36"/>
      <c r="CI38" s="69"/>
      <c r="CJ38" s="36"/>
      <c r="CK38" s="74"/>
      <c r="CL38" s="58"/>
      <c r="CM38" s="129"/>
      <c r="CN38" s="167"/>
      <c r="CO38" s="36"/>
      <c r="CP38" s="36"/>
      <c r="CQ38" s="36"/>
      <c r="CR38" s="36"/>
      <c r="CS38" s="36"/>
      <c r="CT38" s="36"/>
      <c r="CU38" s="36"/>
      <c r="CV38" s="36"/>
      <c r="CW38" s="901"/>
      <c r="CX38" s="445">
        <f>SUM(B38:CW38)-BG38</f>
        <v>23000</v>
      </c>
    </row>
    <row r="39" spans="1:103" ht="15" customHeight="1" x14ac:dyDescent="0.25">
      <c r="A39" s="335" t="s">
        <v>77</v>
      </c>
      <c r="B39" s="390"/>
      <c r="C39" s="391"/>
      <c r="D39" s="392"/>
      <c r="E39" s="393"/>
      <c r="F39" s="393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5"/>
      <c r="U39" s="395"/>
      <c r="V39" s="395"/>
      <c r="W39" s="396"/>
      <c r="X39" s="397"/>
      <c r="Y39" s="394"/>
      <c r="Z39" s="394"/>
      <c r="AA39" s="394"/>
      <c r="AB39" s="394"/>
      <c r="AC39" s="394"/>
      <c r="AD39" s="394"/>
      <c r="AE39" s="394"/>
      <c r="AF39" s="394"/>
      <c r="AG39" s="394"/>
      <c r="AH39" s="394"/>
      <c r="AI39" s="394"/>
      <c r="AJ39" s="394"/>
      <c r="AK39" s="394"/>
      <c r="AL39" s="398"/>
      <c r="AM39" s="398"/>
      <c r="AN39" s="129"/>
      <c r="AO39" s="398"/>
      <c r="AP39" s="398"/>
      <c r="AQ39" s="392"/>
      <c r="AR39" s="398"/>
      <c r="AS39" s="398"/>
      <c r="AT39" s="400"/>
      <c r="AU39" s="401"/>
      <c r="AV39" s="401"/>
      <c r="AW39" s="401"/>
      <c r="AX39" s="401"/>
      <c r="AY39" s="401"/>
      <c r="AZ39" s="401"/>
      <c r="BA39" s="401"/>
      <c r="BB39" s="401"/>
      <c r="BC39" s="275"/>
      <c r="BD39" s="36"/>
      <c r="BE39" s="36"/>
      <c r="BF39" s="486"/>
      <c r="BG39" s="402"/>
      <c r="BH39" s="497"/>
      <c r="BI39" s="36"/>
      <c r="BJ39" s="506"/>
      <c r="BK39" s="866">
        <f>25000-9000-500</f>
        <v>15500</v>
      </c>
      <c r="BL39" s="58"/>
      <c r="BM39" s="167"/>
      <c r="BN39" s="861">
        <v>3000</v>
      </c>
      <c r="BO39" s="866">
        <v>3000</v>
      </c>
      <c r="BP39" s="861">
        <v>2000</v>
      </c>
      <c r="BQ39" s="36"/>
      <c r="BR39" s="36"/>
      <c r="BS39" s="36">
        <f>3000*0</f>
        <v>0</v>
      </c>
      <c r="BT39" s="861">
        <v>2000</v>
      </c>
      <c r="BU39" s="861">
        <v>500</v>
      </c>
      <c r="BV39" s="861">
        <v>4500</v>
      </c>
      <c r="BW39" s="867">
        <v>4000</v>
      </c>
      <c r="BX39" s="167"/>
      <c r="BY39" s="69"/>
      <c r="BZ39" s="69"/>
      <c r="CA39" s="69"/>
      <c r="CB39" s="69"/>
      <c r="CC39" s="69"/>
      <c r="CD39" s="69"/>
      <c r="CE39" s="403"/>
      <c r="CF39" s="74"/>
      <c r="CG39" s="866">
        <f>231000-31000</f>
        <v>200000</v>
      </c>
      <c r="CH39" s="36"/>
      <c r="CI39" s="69"/>
      <c r="CJ39" s="36"/>
      <c r="CK39" s="74"/>
      <c r="CL39" s="58"/>
      <c r="CM39" s="129"/>
      <c r="CN39" s="167"/>
      <c r="CO39" s="36"/>
      <c r="CP39" s="36"/>
      <c r="CQ39" s="36"/>
      <c r="CR39" s="36"/>
      <c r="CS39" s="36"/>
      <c r="CT39" s="36"/>
      <c r="CU39" s="36"/>
      <c r="CV39" s="36"/>
      <c r="CW39" s="901"/>
      <c r="CX39" s="404">
        <f>SUM(B39:CW39)-BG39</f>
        <v>234500</v>
      </c>
    </row>
    <row r="40" spans="1:103" ht="15.75" customHeight="1" thickBot="1" x14ac:dyDescent="0.3">
      <c r="A40" s="342"/>
      <c r="B40" s="429"/>
      <c r="C40" s="424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424"/>
      <c r="X40" s="478"/>
      <c r="Y40" s="426"/>
      <c r="Z40" s="426"/>
      <c r="AA40" s="426"/>
      <c r="AB40" s="426"/>
      <c r="AC40" s="426"/>
      <c r="AD40" s="426"/>
      <c r="AE40" s="426"/>
      <c r="AF40" s="426"/>
      <c r="AG40" s="426"/>
      <c r="AH40" s="426"/>
      <c r="AI40" s="426"/>
      <c r="AJ40" s="426"/>
      <c r="AK40" s="426"/>
      <c r="AL40" s="427"/>
      <c r="AM40" s="427"/>
      <c r="AN40" s="479"/>
      <c r="AO40" s="427"/>
      <c r="AP40" s="427"/>
      <c r="AQ40" s="50"/>
      <c r="AR40" s="427"/>
      <c r="AS40" s="427"/>
      <c r="AT40" s="427"/>
      <c r="AU40" s="429"/>
      <c r="AV40" s="429"/>
      <c r="AW40" s="429"/>
      <c r="AX40" s="429"/>
      <c r="AY40" s="429"/>
      <c r="AZ40" s="429"/>
      <c r="BA40" s="429"/>
      <c r="BB40" s="429"/>
      <c r="BC40" s="342"/>
      <c r="BD40" s="607"/>
      <c r="BE40" s="607"/>
      <c r="BF40" s="488"/>
      <c r="BG40" s="430"/>
      <c r="BH40" s="499"/>
      <c r="BI40" s="510"/>
      <c r="BJ40" s="140"/>
      <c r="BK40" s="342"/>
      <c r="BL40" s="117"/>
      <c r="BM40" s="342"/>
      <c r="BN40" s="431"/>
      <c r="BO40" s="342"/>
      <c r="BP40" s="431"/>
      <c r="BQ40" s="431"/>
      <c r="BR40" s="431"/>
      <c r="BS40" s="431"/>
      <c r="BT40" s="431"/>
      <c r="BU40" s="431"/>
      <c r="BV40" s="431"/>
      <c r="BW40" s="432"/>
      <c r="BX40" s="342"/>
      <c r="BY40" s="431"/>
      <c r="BZ40" s="431"/>
      <c r="CA40" s="431"/>
      <c r="CB40" s="431"/>
      <c r="CC40" s="431"/>
      <c r="CD40" s="431"/>
      <c r="CE40" s="604"/>
      <c r="CF40" s="140"/>
      <c r="CG40" s="342"/>
      <c r="CH40" s="431"/>
      <c r="CI40" s="116"/>
      <c r="CJ40" s="607"/>
      <c r="CK40" s="475"/>
      <c r="CL40" s="887"/>
      <c r="CM40" s="479"/>
      <c r="CN40" s="903"/>
      <c r="CO40" s="607"/>
      <c r="CP40" s="607"/>
      <c r="CQ40" s="607"/>
      <c r="CR40" s="607"/>
      <c r="CS40" s="607"/>
      <c r="CT40" s="607"/>
      <c r="CU40" s="607"/>
      <c r="CV40" s="607"/>
      <c r="CW40" s="904"/>
      <c r="CX40" s="433"/>
    </row>
    <row r="41" spans="1:103" s="293" customFormat="1" ht="15" customHeight="1" thickBot="1" x14ac:dyDescent="0.3">
      <c r="A41" s="335" t="s">
        <v>528</v>
      </c>
      <c r="B41" s="217">
        <f>B13+B14+B24+B29+B37</f>
        <v>1697238.45</v>
      </c>
      <c r="C41" s="80">
        <f>C13+C14+C24+C29+C37</f>
        <v>257407.95</v>
      </c>
      <c r="D41" s="220">
        <f>D11+D14+D24+D29+D37+D35</f>
        <v>0</v>
      </c>
      <c r="E41" s="51">
        <f t="shared" ref="E41:J41" si="76">E13+E14+E24+E29+E37+E35</f>
        <v>560934.26</v>
      </c>
      <c r="F41" s="51">
        <f t="shared" si="76"/>
        <v>67126</v>
      </c>
      <c r="G41" s="51">
        <f t="shared" si="76"/>
        <v>207789</v>
      </c>
      <c r="H41" s="51">
        <f t="shared" si="76"/>
        <v>0</v>
      </c>
      <c r="I41" s="220">
        <f t="shared" si="76"/>
        <v>98750</v>
      </c>
      <c r="J41" s="51">
        <f t="shared" si="76"/>
        <v>20500</v>
      </c>
      <c r="K41" s="51">
        <f t="shared" ref="K41:N41" si="77">K13+K14+K24+K29+K37+K35</f>
        <v>0</v>
      </c>
      <c r="L41" s="51">
        <f>L13+L14+L24+L29+L37+L35</f>
        <v>600000</v>
      </c>
      <c r="M41" s="51">
        <f t="shared" si="77"/>
        <v>0</v>
      </c>
      <c r="N41" s="51">
        <f t="shared" si="77"/>
        <v>0</v>
      </c>
      <c r="O41" s="51">
        <f>O13+O14+O24+O29+O37+O35</f>
        <v>45000</v>
      </c>
      <c r="P41" s="220">
        <f>P11+P14+P24+P29+P37-P11</f>
        <v>0</v>
      </c>
      <c r="Q41" s="616">
        <f t="shared" ref="Q41:AR41" si="78">Q13+Q14+Q24+Q29+Q37+Q35</f>
        <v>0</v>
      </c>
      <c r="R41" s="51">
        <f t="shared" si="78"/>
        <v>10000</v>
      </c>
      <c r="S41" s="617">
        <f t="shared" si="78"/>
        <v>15000</v>
      </c>
      <c r="T41" s="51">
        <f t="shared" si="78"/>
        <v>14000</v>
      </c>
      <c r="U41" s="220">
        <f t="shared" si="78"/>
        <v>30000</v>
      </c>
      <c r="V41" s="220">
        <f t="shared" si="78"/>
        <v>50000</v>
      </c>
      <c r="W41" s="615">
        <f t="shared" si="78"/>
        <v>0</v>
      </c>
      <c r="X41" s="212">
        <f t="shared" si="78"/>
        <v>33343</v>
      </c>
      <c r="Y41" s="212">
        <f t="shared" si="78"/>
        <v>30560.000000000004</v>
      </c>
      <c r="Z41" s="212">
        <f t="shared" si="78"/>
        <v>128000</v>
      </c>
      <c r="AA41" s="212">
        <f t="shared" si="78"/>
        <v>48000</v>
      </c>
      <c r="AB41" s="212">
        <f t="shared" si="78"/>
        <v>33600</v>
      </c>
      <c r="AC41" s="212">
        <f t="shared" si="78"/>
        <v>50400</v>
      </c>
      <c r="AD41" s="212">
        <f t="shared" si="78"/>
        <v>31200</v>
      </c>
      <c r="AE41" s="212">
        <f t="shared" si="78"/>
        <v>256800</v>
      </c>
      <c r="AF41" s="212">
        <f t="shared" si="78"/>
        <v>83200</v>
      </c>
      <c r="AG41" s="212">
        <f t="shared" si="78"/>
        <v>17600</v>
      </c>
      <c r="AH41" s="212">
        <f t="shared" si="78"/>
        <v>27200</v>
      </c>
      <c r="AI41" s="212">
        <f t="shared" si="78"/>
        <v>15600</v>
      </c>
      <c r="AJ41" s="212">
        <f t="shared" si="78"/>
        <v>0</v>
      </c>
      <c r="AK41" s="212">
        <f t="shared" si="78"/>
        <v>0</v>
      </c>
      <c r="AL41" s="212">
        <f t="shared" si="78"/>
        <v>85000</v>
      </c>
      <c r="AM41" s="212">
        <f t="shared" si="78"/>
        <v>166802</v>
      </c>
      <c r="AN41" s="212">
        <f t="shared" si="78"/>
        <v>286097.28000000003</v>
      </c>
      <c r="AO41" s="212">
        <f t="shared" si="78"/>
        <v>232500</v>
      </c>
      <c r="AP41" s="212">
        <f t="shared" ref="AP41" si="79">AP13+AP14+AP24+AP29+AP37+AP35</f>
        <v>48800</v>
      </c>
      <c r="AQ41" s="220">
        <f t="shared" si="78"/>
        <v>237000</v>
      </c>
      <c r="AR41" s="212">
        <f t="shared" si="78"/>
        <v>2515198.96</v>
      </c>
      <c r="AS41" s="212">
        <f t="shared" ref="AS41" si="80">AS13+AS14+AS24+AS29+AS37+AS35</f>
        <v>5630968</v>
      </c>
      <c r="AT41" s="212">
        <f t="shared" ref="AT41:BF41" si="81">AT13+AT14+AT24+AT29+AT37</f>
        <v>348804.05</v>
      </c>
      <c r="AU41" s="300">
        <f t="shared" si="81"/>
        <v>254400</v>
      </c>
      <c r="AV41" s="300">
        <f t="shared" si="81"/>
        <v>172589.75</v>
      </c>
      <c r="AW41" s="300">
        <f t="shared" ref="AW41" si="82">AW13+AW14+AW24+AW29+AW37</f>
        <v>132039.35999999999</v>
      </c>
      <c r="AX41" s="300">
        <f t="shared" si="81"/>
        <v>10000</v>
      </c>
      <c r="AY41" s="300">
        <f t="shared" ref="AY41" si="83">AY13+AY14+AY24+AY29+AY37</f>
        <v>4500</v>
      </c>
      <c r="AZ41" s="300">
        <f t="shared" ref="AZ41" si="84">AZ13+AZ14+AZ24+AZ29+AZ37</f>
        <v>13982</v>
      </c>
      <c r="BA41" s="300">
        <f t="shared" si="81"/>
        <v>72730</v>
      </c>
      <c r="BB41" s="300">
        <f t="shared" ref="BB41" si="85">BB13+BB14+BB24+BB29+BB37</f>
        <v>46620</v>
      </c>
      <c r="BC41" s="300">
        <f t="shared" si="81"/>
        <v>35000</v>
      </c>
      <c r="BD41" s="51">
        <f>BD13+BD14+BD24+BD29+BD37</f>
        <v>142000</v>
      </c>
      <c r="BE41" s="51">
        <f>BE13+BE14+BE24+BE29+BE37</f>
        <v>503000</v>
      </c>
      <c r="BF41" s="619">
        <f t="shared" si="81"/>
        <v>50000</v>
      </c>
      <c r="BG41" s="306">
        <f>SUM(B41:BF41)</f>
        <v>15417280.060000001</v>
      </c>
      <c r="BH41" s="620">
        <f>BH13+BH14+BH24+BH29+BH37+BH35</f>
        <v>3261991</v>
      </c>
      <c r="BI41" s="51">
        <f>BI13+BI14+BI24+BI29+BI37+BI35</f>
        <v>254139</v>
      </c>
      <c r="BJ41" s="615">
        <f>BJ13+BJ14+BJ24+BJ29+BJ37+BJ35</f>
        <v>787883</v>
      </c>
      <c r="BK41" s="217">
        <f>BK13+BK14+BK24+BK29+BK37</f>
        <v>4253151</v>
      </c>
      <c r="BL41" s="616">
        <f>BL13+BL14+BL24+BL29+BL37+BL35</f>
        <v>3177001</v>
      </c>
      <c r="BM41" s="1083">
        <f>BM13+BM14+BM24+BM29+BM37+BM35+BN14+BN24+BN29+BN35+BN37</f>
        <v>5395635</v>
      </c>
      <c r="BN41" s="1069"/>
      <c r="BO41" s="217">
        <f>BO13+BO14+BO24+BO29+BO37</f>
        <v>3478952</v>
      </c>
      <c r="BP41" s="51">
        <f>BP13+BP14+BP24+BP29+BP37</f>
        <v>5935803</v>
      </c>
      <c r="BQ41" s="51">
        <f>BQ11+BQ14+BQ24+BQ29+BQ37</f>
        <v>0</v>
      </c>
      <c r="BR41" s="1068">
        <f>BR13+BR14+BR24+BR29+BR37+BR35+BS14+BS24+BS29+BS35+BS37</f>
        <v>0</v>
      </c>
      <c r="BS41" s="1069"/>
      <c r="BT41" s="51">
        <f>BT13+BT14+BT24+BT29+BT37+BT35</f>
        <v>1856300</v>
      </c>
      <c r="BU41" s="51">
        <f>BU13+BU14+BU24+BU29+BU37</f>
        <v>1044197</v>
      </c>
      <c r="BV41" s="217">
        <f>BV13+BV14+BV24+BV29+BV37</f>
        <v>1476125</v>
      </c>
      <c r="BW41" s="80">
        <f>BW11+BW14+BW24+BW29+BW37+BW35</f>
        <v>2763149</v>
      </c>
      <c r="BX41" s="217">
        <f>BX13+BX14+BX24+BX29+BX37</f>
        <v>1744954</v>
      </c>
      <c r="BY41" s="220">
        <f>BY13+BY14+BY24+BY29+BY37+BY35</f>
        <v>341459</v>
      </c>
      <c r="BZ41" s="220">
        <f>BZ13+BZ14+BZ24+BZ29+BZ37</f>
        <v>491939</v>
      </c>
      <c r="CA41" s="220">
        <f>CA13+CA14+CA24+CA29+CA37+CA35</f>
        <v>294443</v>
      </c>
      <c r="CB41" s="220">
        <f>CB13+CB14+CB24+CB29+CB37</f>
        <v>730024</v>
      </c>
      <c r="CC41" s="220">
        <f>CC13+CC14+CC24+CC29+CC37+CC35</f>
        <v>22629</v>
      </c>
      <c r="CD41" s="617">
        <f>CD13+CD14+CD24+CD29+CD37</f>
        <v>1107407</v>
      </c>
      <c r="CE41" s="51">
        <f>CE13+CE14+CE24+CE29+CE37</f>
        <v>50416</v>
      </c>
      <c r="CF41" s="617">
        <f>CF13+CF14+CF24+CF29+CF37</f>
        <v>36023</v>
      </c>
      <c r="CG41" s="217">
        <f>CG13+CG14+CG24+CG29+CG37</f>
        <v>6930748</v>
      </c>
      <c r="CH41" s="51">
        <f>CH13+CH14+CH24+CH29+CH37</f>
        <v>4463</v>
      </c>
      <c r="CI41" s="220">
        <f>CI11+CI14+CI24+CI29+CI37</f>
        <v>0</v>
      </c>
      <c r="CJ41" s="220">
        <f t="shared" ref="CJ41" si="86">CJ11+CJ14+CJ24+CJ29+CJ37</f>
        <v>38331</v>
      </c>
      <c r="CK41" s="220">
        <f t="shared" ref="CK41" si="87">CK11+CK14+CK24+CK29+CK37</f>
        <v>3816</v>
      </c>
      <c r="CL41" s="617">
        <f>CL13+CL14+CL24+CL29+CL37</f>
        <v>54890</v>
      </c>
      <c r="CM41" s="212">
        <f>CM12+CM14+CM24+CM29+CM37</f>
        <v>78700</v>
      </c>
      <c r="CN41" s="217">
        <f>CN13+CN14+CN24+CN29+CN37</f>
        <v>97500</v>
      </c>
      <c r="CO41" s="51">
        <f t="shared" ref="CO41:CV41" si="88">CO13+CO14+CO24+CO29+CO37</f>
        <v>415000</v>
      </c>
      <c r="CP41" s="51">
        <f t="shared" si="88"/>
        <v>7500</v>
      </c>
      <c r="CQ41" s="51">
        <f t="shared" si="88"/>
        <v>451100</v>
      </c>
      <c r="CR41" s="51">
        <f t="shared" si="88"/>
        <v>153000</v>
      </c>
      <c r="CS41" s="51"/>
      <c r="CT41" s="51">
        <f t="shared" si="88"/>
        <v>240252</v>
      </c>
      <c r="CU41" s="51">
        <f t="shared" si="88"/>
        <v>173951</v>
      </c>
      <c r="CV41" s="51">
        <f t="shared" si="88"/>
        <v>52000</v>
      </c>
      <c r="CW41" s="907">
        <f>CW13+CW14+CW24+CW29+CW37</f>
        <v>261000</v>
      </c>
      <c r="CX41" s="516">
        <f>CX12+CX13+CX14+CX24+CX29+CX37</f>
        <v>62908151.060000002</v>
      </c>
      <c r="CY41" s="294"/>
    </row>
    <row r="42" spans="1:103" s="294" customFormat="1" ht="15.75" customHeight="1" thickBot="1" x14ac:dyDescent="0.3">
      <c r="A42" s="517" t="s">
        <v>295</v>
      </c>
      <c r="B42" s="518">
        <v>705618</v>
      </c>
      <c r="C42" s="519">
        <v>365633</v>
      </c>
      <c r="D42" s="520"/>
      <c r="E42" s="521"/>
      <c r="F42" s="521"/>
      <c r="G42" s="521">
        <v>329130</v>
      </c>
      <c r="H42" s="521"/>
      <c r="I42" s="521">
        <v>348740</v>
      </c>
      <c r="J42" s="521"/>
      <c r="K42" s="521"/>
      <c r="L42" s="521"/>
      <c r="M42" s="521"/>
      <c r="N42" s="521"/>
      <c r="O42" s="521">
        <v>165527</v>
      </c>
      <c r="P42" s="520">
        <v>56772</v>
      </c>
      <c r="Q42" s="521"/>
      <c r="R42" s="521"/>
      <c r="S42" s="521"/>
      <c r="T42" s="521"/>
      <c r="U42" s="521"/>
      <c r="V42" s="521"/>
      <c r="W42" s="519">
        <v>85424</v>
      </c>
      <c r="X42" s="520"/>
      <c r="Y42" s="521"/>
      <c r="Z42" s="521"/>
      <c r="AA42" s="521"/>
      <c r="AB42" s="521"/>
      <c r="AC42" s="521"/>
      <c r="AD42" s="521"/>
      <c r="AE42" s="521"/>
      <c r="AF42" s="521"/>
      <c r="AG42" s="521"/>
      <c r="AH42" s="521"/>
      <c r="AI42" s="521"/>
      <c r="AJ42" s="521"/>
      <c r="AK42" s="519"/>
      <c r="AL42" s="522"/>
      <c r="AM42" s="522"/>
      <c r="AN42" s="522"/>
      <c r="AO42" s="522">
        <v>23592</v>
      </c>
      <c r="AP42" s="522">
        <v>23592</v>
      </c>
      <c r="AQ42" s="522"/>
      <c r="AR42" s="522"/>
      <c r="AS42" s="522"/>
      <c r="AT42" s="522"/>
      <c r="AU42" s="523">
        <v>337688</v>
      </c>
      <c r="AV42" s="523"/>
      <c r="AW42" s="523"/>
      <c r="AX42" s="523"/>
      <c r="AY42" s="523"/>
      <c r="AZ42" s="523"/>
      <c r="BA42" s="523"/>
      <c r="BB42" s="523"/>
      <c r="BC42" s="524"/>
      <c r="BD42" s="528"/>
      <c r="BE42" s="528"/>
      <c r="BF42" s="525"/>
      <c r="BG42" s="526"/>
      <c r="BH42" s="527">
        <v>1411629</v>
      </c>
      <c r="BI42" s="528"/>
      <c r="BJ42" s="529"/>
      <c r="BK42" s="530">
        <v>3465384</v>
      </c>
      <c r="BL42" s="524"/>
      <c r="BM42" s="531"/>
      <c r="BN42" s="528"/>
      <c r="BO42" s="532"/>
      <c r="BP42" s="528"/>
      <c r="BQ42" s="528"/>
      <c r="BR42" s="528"/>
      <c r="BS42" s="528"/>
      <c r="BT42" s="528"/>
      <c r="BU42" s="528"/>
      <c r="BV42" s="528">
        <v>578665</v>
      </c>
      <c r="BW42" s="533">
        <v>1223385</v>
      </c>
      <c r="BX42" s="532">
        <v>1129585</v>
      </c>
      <c r="BY42" s="528"/>
      <c r="BZ42" s="528">
        <v>487959</v>
      </c>
      <c r="CA42" s="528">
        <v>250887</v>
      </c>
      <c r="CB42" s="528">
        <v>871491</v>
      </c>
      <c r="CC42" s="528"/>
      <c r="CD42" s="528">
        <v>539197</v>
      </c>
      <c r="CE42" s="534"/>
      <c r="CF42" s="533"/>
      <c r="CG42" s="531">
        <v>970377</v>
      </c>
      <c r="CH42" s="528"/>
      <c r="CI42" s="532">
        <v>127051</v>
      </c>
      <c r="CJ42" s="528"/>
      <c r="CK42" s="533"/>
      <c r="CL42" s="534"/>
      <c r="CM42" s="530"/>
      <c r="CN42" s="531"/>
      <c r="CO42" s="528"/>
      <c r="CP42" s="528"/>
      <c r="CQ42" s="528"/>
      <c r="CR42" s="528"/>
      <c r="CS42" s="528"/>
      <c r="CT42" s="528"/>
      <c r="CU42" s="528"/>
      <c r="CV42" s="528"/>
      <c r="CW42" s="908"/>
      <c r="CX42" s="535"/>
    </row>
    <row r="43" spans="1:103" ht="18" hidden="1" customHeight="1" thickBot="1" x14ac:dyDescent="0.3">
      <c r="A43" s="56" t="s">
        <v>117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U43" s="52"/>
      <c r="V43" s="52"/>
      <c r="W43" s="52"/>
      <c r="X43" s="52"/>
      <c r="Y43" s="52"/>
      <c r="BG43" s="307">
        <f>AU13+AT13+AR13+AQ13+AO13+AN13+AM13+AL13+AK13+AJ13+AI13+AH13+AG13+AF13+AE13+AD13+AC13+AB13+AA13+Z13+Y13+X13+W13+V13+U13+T13+S13+R13+Q13+O13+L13+H13+G13+F13+E13+C13+B13</f>
        <v>7445040.4299999997</v>
      </c>
    </row>
    <row r="44" spans="1:103" ht="38.25" hidden="1" x14ac:dyDescent="0.25">
      <c r="A44" s="53" t="s">
        <v>532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U44" s="52"/>
      <c r="V44" s="52"/>
      <c r="W44" s="52"/>
      <c r="X44" s="52"/>
      <c r="Y44" s="52"/>
      <c r="BI44" s="54"/>
      <c r="BJ44" s="54"/>
      <c r="CG44" s="54" t="s">
        <v>171</v>
      </c>
    </row>
    <row r="45" spans="1:103" ht="24" hidden="1" customHeight="1" x14ac:dyDescent="0.25">
      <c r="A45" s="55" t="s">
        <v>116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M45" s="46"/>
      <c r="N45" s="46"/>
      <c r="O45" s="46"/>
      <c r="P45" s="46"/>
      <c r="Q45" s="46"/>
      <c r="R45" s="46"/>
      <c r="S45" s="46"/>
      <c r="T45" s="46"/>
      <c r="V45" s="46"/>
      <c r="W45" s="46"/>
      <c r="X45" s="46"/>
      <c r="Y45" s="46"/>
    </row>
    <row r="46" spans="1:103" ht="24" hidden="1" customHeight="1" x14ac:dyDescent="0.25">
      <c r="A46" s="55" t="s">
        <v>116</v>
      </c>
      <c r="B46" s="47"/>
      <c r="C46" s="46"/>
      <c r="F46" s="46"/>
      <c r="G46" s="46"/>
      <c r="H46" s="46"/>
      <c r="I46" s="46"/>
      <c r="J46" s="46"/>
      <c r="K46" s="47"/>
      <c r="M46" s="46"/>
      <c r="N46" s="46"/>
      <c r="P46" s="46"/>
      <c r="Q46" s="46"/>
      <c r="R46" s="46"/>
      <c r="S46" s="46"/>
      <c r="T46" s="47"/>
      <c r="V46" s="46"/>
      <c r="W46" s="46"/>
      <c r="X46" s="47"/>
      <c r="Y46" s="46"/>
    </row>
    <row r="47" spans="1:103" ht="24" hidden="1" customHeight="1" x14ac:dyDescent="0.25">
      <c r="A47" s="55" t="s">
        <v>116</v>
      </c>
      <c r="B47" s="46"/>
      <c r="K47" s="46"/>
      <c r="T47" s="46"/>
      <c r="X47" s="46"/>
    </row>
    <row r="48" spans="1:103" ht="25.5" hidden="1" x14ac:dyDescent="0.25">
      <c r="A48" s="53" t="s">
        <v>118</v>
      </c>
      <c r="G48" s="46"/>
      <c r="M48" s="46"/>
      <c r="N48" s="46"/>
      <c r="V48" s="46"/>
    </row>
    <row r="49" spans="1:102" ht="6.75" hidden="1" customHeight="1" x14ac:dyDescent="0.25">
      <c r="A49" s="55"/>
      <c r="B49" s="46"/>
      <c r="G49" s="46"/>
      <c r="K49" s="46"/>
      <c r="M49" s="46"/>
      <c r="N49" s="46"/>
      <c r="T49" s="46"/>
      <c r="V49" s="46"/>
      <c r="X49" s="46"/>
    </row>
    <row r="50" spans="1:102" ht="8.25" hidden="1" customHeight="1" x14ac:dyDescent="0.25">
      <c r="B50" s="46"/>
      <c r="K50" s="46"/>
      <c r="T50" s="46"/>
      <c r="X50" s="46"/>
    </row>
    <row r="51" spans="1:102" ht="10.5" hidden="1" customHeight="1" x14ac:dyDescent="0.25">
      <c r="A51" s="176" t="s">
        <v>251</v>
      </c>
    </row>
    <row r="52" spans="1:102" ht="19.5" hidden="1" customHeight="1" x14ac:dyDescent="0.25">
      <c r="A52" s="54" t="s">
        <v>252</v>
      </c>
    </row>
    <row r="53" spans="1:102" ht="16.149999999999999" customHeight="1" x14ac:dyDescent="0.25">
      <c r="BR53" s="1070" t="s">
        <v>669</v>
      </c>
      <c r="BS53" s="1070"/>
      <c r="CG53" s="611" t="s">
        <v>675</v>
      </c>
    </row>
    <row r="54" spans="1:102" x14ac:dyDescent="0.25">
      <c r="A54" s="54" t="s">
        <v>755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618"/>
      <c r="AA54" s="618"/>
      <c r="AB54" s="618"/>
      <c r="AC54" s="618"/>
      <c r="AD54" s="618"/>
      <c r="AE54" s="618"/>
      <c r="AF54" s="618"/>
      <c r="AG54" s="618"/>
      <c r="AH54" s="618"/>
      <c r="AI54" s="618"/>
      <c r="AJ54" s="618"/>
      <c r="AK54" s="618"/>
      <c r="AL54" s="618"/>
      <c r="AM54" s="618"/>
      <c r="AN54" s="618"/>
      <c r="AO54" s="618"/>
      <c r="AP54" s="618"/>
      <c r="AQ54" s="618"/>
      <c r="AR54" s="618"/>
      <c r="AS54" s="618"/>
      <c r="AT54" s="618"/>
      <c r="AU54" s="618"/>
      <c r="AV54" s="618"/>
      <c r="AW54" s="618"/>
      <c r="AX54" s="618"/>
      <c r="AY54" s="618"/>
      <c r="AZ54" s="618"/>
      <c r="BA54" s="618"/>
      <c r="BB54" s="618"/>
      <c r="BC54" s="618"/>
      <c r="BD54" s="618"/>
      <c r="BE54" s="618"/>
      <c r="BF54" s="618"/>
      <c r="BG54" s="618"/>
      <c r="BH54" s="618"/>
      <c r="BI54" s="618"/>
      <c r="BJ54" s="618"/>
      <c r="BK54" s="618"/>
      <c r="BL54" s="618"/>
      <c r="BM54" s="618"/>
      <c r="BN54" s="618"/>
      <c r="BO54" s="618"/>
      <c r="BP54" s="618"/>
      <c r="BQ54" s="618"/>
      <c r="BR54" s="618"/>
      <c r="BS54" s="618"/>
      <c r="BT54" s="618"/>
      <c r="BU54" s="618"/>
      <c r="BV54" s="618"/>
      <c r="BW54" s="618"/>
      <c r="BX54" s="618"/>
      <c r="BY54" s="618"/>
      <c r="BZ54" s="618"/>
      <c r="CA54" s="618"/>
      <c r="CB54" s="618"/>
      <c r="CC54" s="618"/>
      <c r="CD54" s="618"/>
      <c r="CE54" s="618"/>
      <c r="CF54" s="618"/>
      <c r="CG54" s="618"/>
      <c r="CH54" s="618"/>
      <c r="CI54" s="618"/>
      <c r="CJ54" s="618"/>
      <c r="CK54" s="618"/>
      <c r="CL54" s="618"/>
      <c r="CM54" s="618"/>
      <c r="CN54" s="618"/>
      <c r="CO54" s="618"/>
      <c r="CP54" s="618"/>
      <c r="CQ54" s="618"/>
      <c r="CR54" s="618"/>
      <c r="CS54" s="618"/>
      <c r="CT54" s="618"/>
      <c r="CU54" s="618"/>
      <c r="CV54" s="618"/>
      <c r="CW54" s="618"/>
      <c r="CX54" s="618"/>
    </row>
    <row r="55" spans="1:102" x14ac:dyDescent="0.25">
      <c r="A55" s="54" t="s">
        <v>759</v>
      </c>
    </row>
    <row r="56" spans="1:102" x14ac:dyDescent="0.25">
      <c r="A56" s="54" t="s">
        <v>765</v>
      </c>
    </row>
    <row r="57" spans="1:102" x14ac:dyDescent="0.25">
      <c r="A57" s="54" t="s">
        <v>814</v>
      </c>
    </row>
  </sheetData>
  <mergeCells count="44">
    <mergeCell ref="BM10:BN10"/>
    <mergeCell ref="BM11:BN11"/>
    <mergeCell ref="BM13:BN13"/>
    <mergeCell ref="BM41:BN41"/>
    <mergeCell ref="BM1:BN3"/>
    <mergeCell ref="BR53:BS53"/>
    <mergeCell ref="AU1:AU3"/>
    <mergeCell ref="BG1:BG3"/>
    <mergeCell ref="BH1:BJ3"/>
    <mergeCell ref="A1:A3"/>
    <mergeCell ref="B1:C3"/>
    <mergeCell ref="AQ1:AQ3"/>
    <mergeCell ref="AR1:AR3"/>
    <mergeCell ref="AT1:AT3"/>
    <mergeCell ref="AL1:AL3"/>
    <mergeCell ref="AM1:AM3"/>
    <mergeCell ref="AN1:AN3"/>
    <mergeCell ref="AO1:AO3"/>
    <mergeCell ref="E1:W3"/>
    <mergeCell ref="X1:AK3"/>
    <mergeCell ref="BF1:BF3"/>
    <mergeCell ref="BR10:BS10"/>
    <mergeCell ref="BR11:BS11"/>
    <mergeCell ref="BR13:BS13"/>
    <mergeCell ref="BR41:BS41"/>
    <mergeCell ref="BO1:BW3"/>
    <mergeCell ref="CX1:CX3"/>
    <mergeCell ref="BC1:BC3"/>
    <mergeCell ref="BX1:CF3"/>
    <mergeCell ref="BK1:BL3"/>
    <mergeCell ref="CM1:CM3"/>
    <mergeCell ref="CG1:CL3"/>
    <mergeCell ref="CN1:CW3"/>
    <mergeCell ref="BD1:BD3"/>
    <mergeCell ref="BE1:BE3"/>
    <mergeCell ref="AP1:AP3"/>
    <mergeCell ref="AZ1:AZ3"/>
    <mergeCell ref="AS1:AS3"/>
    <mergeCell ref="AY1:AY3"/>
    <mergeCell ref="BB1:BB3"/>
    <mergeCell ref="AW1:AW3"/>
    <mergeCell ref="BA1:BA3"/>
    <mergeCell ref="AV1:AV3"/>
    <mergeCell ref="AX1:AX3"/>
  </mergeCells>
  <phoneticPr fontId="17" type="noConversion"/>
  <pageMargins left="0.70866141732283472" right="0.31496062992125984" top="0.35433070866141736" bottom="0.35433070866141736" header="0.11811023622047245" footer="0.11811023622047245"/>
  <pageSetup paperSize="9" scale="65" orientation="landscape" r:id="rId1"/>
  <headerFooter>
    <oddFooter>&amp;CObrazec Podatki - Občina Grosuplje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28"/>
  <sheetViews>
    <sheetView zoomScale="90" zoomScaleNormal="90" zoomScaleSheetLayoutView="80" workbookViewId="0">
      <pane xSplit="2" ySplit="8" topLeftCell="C13" activePane="bottomRight" state="frozen"/>
      <selection pane="topRight" activeCell="C1" sqref="C1"/>
      <selection pane="bottomLeft" activeCell="A9" sqref="A9"/>
      <selection pane="bottomRight" activeCell="AP20" sqref="AP20"/>
    </sheetView>
  </sheetViews>
  <sheetFormatPr defaultColWidth="20.7109375" defaultRowHeight="15" x14ac:dyDescent="0.25"/>
  <cols>
    <col min="1" max="1" width="30.28515625" customWidth="1"/>
    <col min="2" max="2" width="18.7109375" customWidth="1"/>
    <col min="3" max="32" width="20.7109375" customWidth="1"/>
    <col min="33" max="33" width="20.7109375" style="43" customWidth="1"/>
    <col min="34" max="35" width="20.7109375" customWidth="1"/>
    <col min="36" max="36" width="20.7109375" style="43" customWidth="1"/>
    <col min="37" max="37" width="20.7109375" customWidth="1"/>
    <col min="38" max="38" width="20.7109375" style="43" customWidth="1"/>
    <col min="39" max="40" width="20.7109375" customWidth="1"/>
    <col min="43" max="43" width="20.7109375" style="43" customWidth="1"/>
    <col min="44" max="61" width="20.7109375" customWidth="1"/>
  </cols>
  <sheetData>
    <row r="1" spans="1:70" ht="15" customHeight="1" x14ac:dyDescent="0.25">
      <c r="A1" s="1093" t="s">
        <v>536</v>
      </c>
      <c r="B1" s="1094"/>
      <c r="C1" s="1093" t="s">
        <v>365</v>
      </c>
      <c r="D1" s="1099"/>
      <c r="E1" s="1093" t="s">
        <v>381</v>
      </c>
      <c r="F1" s="1104"/>
      <c r="G1" s="1104"/>
      <c r="H1" s="1104"/>
      <c r="I1" s="1104"/>
      <c r="J1" s="1104"/>
      <c r="K1" s="1104"/>
      <c r="L1" s="1104"/>
      <c r="M1" s="1104"/>
      <c r="N1" s="1104"/>
      <c r="O1" s="1104"/>
      <c r="P1" s="1104"/>
      <c r="Q1" s="1104"/>
      <c r="R1" s="1099"/>
      <c r="S1" s="1093" t="s">
        <v>384</v>
      </c>
      <c r="T1" s="1104"/>
      <c r="U1" s="1104"/>
      <c r="V1" s="1104"/>
      <c r="W1" s="1104"/>
      <c r="X1" s="1104"/>
      <c r="Y1" s="1104"/>
      <c r="Z1" s="1104"/>
      <c r="AA1" s="1104"/>
      <c r="AB1" s="1104"/>
      <c r="AC1" s="1104"/>
      <c r="AD1" s="1104"/>
      <c r="AE1" s="1104"/>
      <c r="AF1" s="1099"/>
      <c r="AG1" s="1036" t="s">
        <v>420</v>
      </c>
      <c r="AH1" s="1036" t="s">
        <v>393</v>
      </c>
      <c r="AI1" s="1036" t="s">
        <v>394</v>
      </c>
      <c r="AJ1" s="1036" t="s">
        <v>423</v>
      </c>
      <c r="AK1" s="1036" t="s">
        <v>409</v>
      </c>
      <c r="AL1" s="1036" t="s">
        <v>395</v>
      </c>
      <c r="AM1" s="1036" t="s">
        <v>396</v>
      </c>
      <c r="AN1" s="1036" t="s">
        <v>397</v>
      </c>
      <c r="AO1" s="1036" t="s">
        <v>398</v>
      </c>
      <c r="AP1" s="1036" t="s">
        <v>984</v>
      </c>
      <c r="AQ1" s="1036" t="s">
        <v>399</v>
      </c>
      <c r="AR1" s="1107" t="s">
        <v>183</v>
      </c>
      <c r="AS1" s="1108"/>
      <c r="AT1" s="1093" t="s">
        <v>199</v>
      </c>
      <c r="AU1" s="1104"/>
      <c r="AV1" s="1104"/>
      <c r="AW1" s="1104"/>
      <c r="AX1" s="1104"/>
      <c r="AY1" s="1104"/>
      <c r="AZ1" s="1104"/>
      <c r="BA1" s="1099"/>
      <c r="BB1" s="1093" t="s">
        <v>219</v>
      </c>
      <c r="BC1" s="1104"/>
      <c r="BD1" s="1104"/>
      <c r="BE1" s="1104"/>
      <c r="BF1" s="1104"/>
      <c r="BG1" s="1104"/>
      <c r="BH1" s="1104"/>
      <c r="BI1" s="1099"/>
      <c r="BJ1" s="1093" t="s">
        <v>226</v>
      </c>
      <c r="BK1" s="1099"/>
      <c r="BL1" s="1086" t="s">
        <v>402</v>
      </c>
      <c r="BM1" s="1086" t="s">
        <v>533</v>
      </c>
      <c r="BN1" s="222"/>
      <c r="BO1" s="222"/>
      <c r="BQ1" s="221"/>
      <c r="BR1" s="222"/>
    </row>
    <row r="2" spans="1:70" ht="15" customHeight="1" x14ac:dyDescent="0.25">
      <c r="A2" s="1095"/>
      <c r="B2" s="1096"/>
      <c r="C2" s="1100"/>
      <c r="D2" s="1101"/>
      <c r="E2" s="1100"/>
      <c r="F2" s="1105"/>
      <c r="G2" s="1105"/>
      <c r="H2" s="1105"/>
      <c r="I2" s="1105"/>
      <c r="J2" s="1105"/>
      <c r="K2" s="1105"/>
      <c r="L2" s="1105"/>
      <c r="M2" s="1105"/>
      <c r="N2" s="1105"/>
      <c r="O2" s="1105"/>
      <c r="P2" s="1105"/>
      <c r="Q2" s="1105"/>
      <c r="R2" s="1101"/>
      <c r="S2" s="1100"/>
      <c r="T2" s="1105"/>
      <c r="U2" s="1105"/>
      <c r="V2" s="1105"/>
      <c r="W2" s="1105"/>
      <c r="X2" s="1105"/>
      <c r="Y2" s="1105"/>
      <c r="Z2" s="1105"/>
      <c r="AA2" s="1105"/>
      <c r="AB2" s="1105"/>
      <c r="AC2" s="1105"/>
      <c r="AD2" s="1105"/>
      <c r="AE2" s="1105"/>
      <c r="AF2" s="1101"/>
      <c r="AG2" s="1037"/>
      <c r="AH2" s="1037"/>
      <c r="AI2" s="1037"/>
      <c r="AJ2" s="1037"/>
      <c r="AK2" s="1037"/>
      <c r="AL2" s="1037"/>
      <c r="AM2" s="1037"/>
      <c r="AN2" s="1037"/>
      <c r="AO2" s="1037"/>
      <c r="AP2" s="1115"/>
      <c r="AQ2" s="1037"/>
      <c r="AR2" s="1109"/>
      <c r="AS2" s="1110"/>
      <c r="AT2" s="1100"/>
      <c r="AU2" s="1105"/>
      <c r="AV2" s="1105"/>
      <c r="AW2" s="1105"/>
      <c r="AX2" s="1105"/>
      <c r="AY2" s="1105"/>
      <c r="AZ2" s="1105"/>
      <c r="BA2" s="1101"/>
      <c r="BB2" s="1100"/>
      <c r="BC2" s="1105"/>
      <c r="BD2" s="1105"/>
      <c r="BE2" s="1105"/>
      <c r="BF2" s="1105"/>
      <c r="BG2" s="1105"/>
      <c r="BH2" s="1105"/>
      <c r="BI2" s="1101"/>
      <c r="BJ2" s="1100"/>
      <c r="BK2" s="1101"/>
      <c r="BL2" s="1087"/>
      <c r="BM2" s="1087"/>
      <c r="BN2" s="222"/>
      <c r="BO2" s="222"/>
      <c r="BP2" s="222"/>
      <c r="BQ2" s="222"/>
      <c r="BR2" s="222"/>
    </row>
    <row r="3" spans="1:70" ht="15" customHeight="1" x14ac:dyDescent="0.25">
      <c r="A3" s="1095"/>
      <c r="B3" s="1096"/>
      <c r="C3" s="1100"/>
      <c r="D3" s="1101"/>
      <c r="E3" s="1100"/>
      <c r="F3" s="1105"/>
      <c r="G3" s="1105"/>
      <c r="H3" s="1105"/>
      <c r="I3" s="1105"/>
      <c r="J3" s="1105"/>
      <c r="K3" s="1105"/>
      <c r="L3" s="1105"/>
      <c r="M3" s="1105"/>
      <c r="N3" s="1105"/>
      <c r="O3" s="1105"/>
      <c r="P3" s="1105"/>
      <c r="Q3" s="1105"/>
      <c r="R3" s="1101"/>
      <c r="S3" s="1100"/>
      <c r="T3" s="1105"/>
      <c r="U3" s="1105"/>
      <c r="V3" s="1105"/>
      <c r="W3" s="1105"/>
      <c r="X3" s="1105"/>
      <c r="Y3" s="1105"/>
      <c r="Z3" s="1105"/>
      <c r="AA3" s="1105"/>
      <c r="AB3" s="1105"/>
      <c r="AC3" s="1105"/>
      <c r="AD3" s="1105"/>
      <c r="AE3" s="1105"/>
      <c r="AF3" s="1101"/>
      <c r="AG3" s="1037"/>
      <c r="AH3" s="1037"/>
      <c r="AI3" s="1037"/>
      <c r="AJ3" s="1037"/>
      <c r="AK3" s="1037"/>
      <c r="AL3" s="1037"/>
      <c r="AM3" s="1037"/>
      <c r="AN3" s="1037"/>
      <c r="AO3" s="1037"/>
      <c r="AP3" s="1115"/>
      <c r="AQ3" s="1037"/>
      <c r="AR3" s="1109"/>
      <c r="AS3" s="1110"/>
      <c r="AT3" s="1100"/>
      <c r="AU3" s="1105"/>
      <c r="AV3" s="1105"/>
      <c r="AW3" s="1105"/>
      <c r="AX3" s="1105"/>
      <c r="AY3" s="1105"/>
      <c r="AZ3" s="1105"/>
      <c r="BA3" s="1101"/>
      <c r="BB3" s="1100"/>
      <c r="BC3" s="1105"/>
      <c r="BD3" s="1105"/>
      <c r="BE3" s="1105"/>
      <c r="BF3" s="1105"/>
      <c r="BG3" s="1105"/>
      <c r="BH3" s="1105"/>
      <c r="BI3" s="1101"/>
      <c r="BJ3" s="1100"/>
      <c r="BK3" s="1101"/>
      <c r="BL3" s="1087"/>
      <c r="BM3" s="1087"/>
      <c r="BN3" s="222"/>
      <c r="BO3" s="222"/>
      <c r="BP3" s="222"/>
      <c r="BQ3" s="222"/>
      <c r="BR3" s="222"/>
    </row>
    <row r="4" spans="1:70" ht="16.5" customHeight="1" thickBot="1" x14ac:dyDescent="0.3">
      <c r="A4" s="1097"/>
      <c r="B4" s="1098"/>
      <c r="C4" s="1102"/>
      <c r="D4" s="1103"/>
      <c r="E4" s="1102"/>
      <c r="F4" s="1106"/>
      <c r="G4" s="1106"/>
      <c r="H4" s="1106"/>
      <c r="I4" s="1106"/>
      <c r="J4" s="1106"/>
      <c r="K4" s="1106"/>
      <c r="L4" s="1106"/>
      <c r="M4" s="1106"/>
      <c r="N4" s="1106"/>
      <c r="O4" s="1106"/>
      <c r="P4" s="1106"/>
      <c r="Q4" s="1106"/>
      <c r="R4" s="1103"/>
      <c r="S4" s="1102"/>
      <c r="T4" s="1106"/>
      <c r="U4" s="1106"/>
      <c r="V4" s="1106"/>
      <c r="W4" s="1106"/>
      <c r="X4" s="1106"/>
      <c r="Y4" s="1106"/>
      <c r="Z4" s="1106"/>
      <c r="AA4" s="1106"/>
      <c r="AB4" s="1106"/>
      <c r="AC4" s="1106"/>
      <c r="AD4" s="1106"/>
      <c r="AE4" s="1106"/>
      <c r="AF4" s="1103"/>
      <c r="AG4" s="1038"/>
      <c r="AH4" s="1038"/>
      <c r="AI4" s="1038"/>
      <c r="AJ4" s="1038"/>
      <c r="AK4" s="1038"/>
      <c r="AL4" s="1038"/>
      <c r="AM4" s="1038"/>
      <c r="AN4" s="1038"/>
      <c r="AO4" s="1038"/>
      <c r="AP4" s="1116"/>
      <c r="AQ4" s="1038"/>
      <c r="AR4" s="1111"/>
      <c r="AS4" s="1112"/>
      <c r="AT4" s="1102"/>
      <c r="AU4" s="1106"/>
      <c r="AV4" s="1106"/>
      <c r="AW4" s="1106"/>
      <c r="AX4" s="1106"/>
      <c r="AY4" s="1106"/>
      <c r="AZ4" s="1106"/>
      <c r="BA4" s="1103"/>
      <c r="BB4" s="1102"/>
      <c r="BC4" s="1106"/>
      <c r="BD4" s="1106"/>
      <c r="BE4" s="1106"/>
      <c r="BF4" s="1106"/>
      <c r="BG4" s="1106"/>
      <c r="BH4" s="1106"/>
      <c r="BI4" s="1103"/>
      <c r="BJ4" s="1102"/>
      <c r="BK4" s="1103"/>
      <c r="BL4" s="1088"/>
      <c r="BM4" s="1088"/>
      <c r="BN4" s="222"/>
      <c r="BO4" s="222"/>
      <c r="BP4" s="222"/>
      <c r="BQ4" s="222"/>
      <c r="BR4" s="222"/>
    </row>
    <row r="5" spans="1:70" x14ac:dyDescent="0.25">
      <c r="A5" s="1089" t="s">
        <v>0</v>
      </c>
      <c r="B5" s="1091" t="s">
        <v>1</v>
      </c>
      <c r="C5" s="114" t="s">
        <v>20</v>
      </c>
      <c r="D5" s="111" t="s">
        <v>21</v>
      </c>
      <c r="E5" s="246" t="s">
        <v>20</v>
      </c>
      <c r="F5" s="238" t="s">
        <v>21</v>
      </c>
      <c r="G5" s="238" t="s">
        <v>22</v>
      </c>
      <c r="H5" s="238" t="s">
        <v>141</v>
      </c>
      <c r="I5" s="238" t="s">
        <v>23</v>
      </c>
      <c r="J5" s="238" t="s">
        <v>24</v>
      </c>
      <c r="K5" s="238" t="s">
        <v>142</v>
      </c>
      <c r="L5" s="238" t="s">
        <v>25</v>
      </c>
      <c r="M5" s="238" t="s">
        <v>143</v>
      </c>
      <c r="N5" s="238" t="s">
        <v>26</v>
      </c>
      <c r="O5" s="238" t="s">
        <v>27</v>
      </c>
      <c r="P5" s="238" t="s">
        <v>28</v>
      </c>
      <c r="Q5" s="111" t="s">
        <v>324</v>
      </c>
      <c r="R5" s="111" t="s">
        <v>325</v>
      </c>
      <c r="S5" s="238" t="s">
        <v>20</v>
      </c>
      <c r="T5" s="238" t="s">
        <v>21</v>
      </c>
      <c r="U5" s="238" t="s">
        <v>22</v>
      </c>
      <c r="V5" s="238" t="s">
        <v>141</v>
      </c>
      <c r="W5" s="238" t="s">
        <v>23</v>
      </c>
      <c r="X5" s="238" t="s">
        <v>24</v>
      </c>
      <c r="Y5" s="238" t="s">
        <v>142</v>
      </c>
      <c r="Z5" s="238" t="s">
        <v>25</v>
      </c>
      <c r="AA5" s="238" t="s">
        <v>143</v>
      </c>
      <c r="AB5" s="238" t="s">
        <v>26</v>
      </c>
      <c r="AC5" s="238" t="s">
        <v>27</v>
      </c>
      <c r="AD5" s="238" t="s">
        <v>28</v>
      </c>
      <c r="AE5" s="238" t="s">
        <v>324</v>
      </c>
      <c r="AF5" s="111" t="s">
        <v>325</v>
      </c>
      <c r="AG5" s="256" t="s">
        <v>20</v>
      </c>
      <c r="AH5" s="101" t="s">
        <v>20</v>
      </c>
      <c r="AI5" s="256" t="s">
        <v>20</v>
      </c>
      <c r="AJ5" s="101" t="s">
        <v>20</v>
      </c>
      <c r="AK5" s="101" t="s">
        <v>20</v>
      </c>
      <c r="AL5" s="256" t="s">
        <v>20</v>
      </c>
      <c r="AM5" s="256" t="s">
        <v>20</v>
      </c>
      <c r="AN5" s="256" t="s">
        <v>20</v>
      </c>
      <c r="AO5" s="101" t="s">
        <v>20</v>
      </c>
      <c r="AP5" s="101" t="s">
        <v>20</v>
      </c>
      <c r="AQ5" s="101" t="s">
        <v>20</v>
      </c>
      <c r="AR5" s="64" t="s">
        <v>20</v>
      </c>
      <c r="AS5" s="111" t="s">
        <v>21</v>
      </c>
      <c r="AT5" s="252" t="s">
        <v>20</v>
      </c>
      <c r="AU5" s="238" t="s">
        <v>21</v>
      </c>
      <c r="AV5" s="238" t="s">
        <v>22</v>
      </c>
      <c r="AW5" s="238" t="s">
        <v>141</v>
      </c>
      <c r="AX5" s="238" t="s">
        <v>23</v>
      </c>
      <c r="AY5" s="238" t="s">
        <v>24</v>
      </c>
      <c r="AZ5" s="238" t="s">
        <v>142</v>
      </c>
      <c r="BA5" s="111" t="s">
        <v>25</v>
      </c>
      <c r="BB5" s="88" t="s">
        <v>20</v>
      </c>
      <c r="BC5" s="83" t="s">
        <v>21</v>
      </c>
      <c r="BD5" s="83" t="s">
        <v>22</v>
      </c>
      <c r="BE5" s="83" t="s">
        <v>141</v>
      </c>
      <c r="BF5" s="83" t="s">
        <v>23</v>
      </c>
      <c r="BG5" s="83" t="s">
        <v>24</v>
      </c>
      <c r="BH5" s="83" t="s">
        <v>142</v>
      </c>
      <c r="BI5" s="231" t="s">
        <v>25</v>
      </c>
      <c r="BJ5" s="114" t="s">
        <v>20</v>
      </c>
      <c r="BK5" s="231" t="s">
        <v>21</v>
      </c>
      <c r="BL5" s="231" t="s">
        <v>20</v>
      </c>
      <c r="BM5" s="231" t="s">
        <v>20</v>
      </c>
    </row>
    <row r="6" spans="1:70" ht="24" x14ac:dyDescent="0.25">
      <c r="A6" s="1089"/>
      <c r="B6" s="1091"/>
      <c r="C6" s="149" t="s">
        <v>29</v>
      </c>
      <c r="D6" s="90" t="s">
        <v>29</v>
      </c>
      <c r="E6" s="229" t="s">
        <v>29</v>
      </c>
      <c r="F6" s="27" t="s">
        <v>29</v>
      </c>
      <c r="G6" s="27" t="s">
        <v>29</v>
      </c>
      <c r="H6" s="27" t="s">
        <v>29</v>
      </c>
      <c r="I6" s="27" t="s">
        <v>29</v>
      </c>
      <c r="J6" s="233" t="s">
        <v>29</v>
      </c>
      <c r="K6" s="27" t="s">
        <v>29</v>
      </c>
      <c r="L6" s="27" t="s">
        <v>29</v>
      </c>
      <c r="M6" s="233" t="s">
        <v>29</v>
      </c>
      <c r="N6" s="233" t="s">
        <v>29</v>
      </c>
      <c r="O6" s="27" t="s">
        <v>29</v>
      </c>
      <c r="P6" s="27" t="s">
        <v>29</v>
      </c>
      <c r="Q6" s="27" t="s">
        <v>29</v>
      </c>
      <c r="R6" s="90" t="s">
        <v>29</v>
      </c>
      <c r="S6" s="244" t="s">
        <v>29</v>
      </c>
      <c r="T6" s="239" t="s">
        <v>29</v>
      </c>
      <c r="U6" s="239" t="s">
        <v>29</v>
      </c>
      <c r="V6" s="239" t="s">
        <v>29</v>
      </c>
      <c r="W6" s="239" t="s">
        <v>29</v>
      </c>
      <c r="X6" s="239" t="s">
        <v>29</v>
      </c>
      <c r="Y6" s="239" t="s">
        <v>29</v>
      </c>
      <c r="Z6" s="239" t="s">
        <v>29</v>
      </c>
      <c r="AA6" s="239" t="s">
        <v>29</v>
      </c>
      <c r="AB6" s="239" t="s">
        <v>29</v>
      </c>
      <c r="AC6" s="239" t="s">
        <v>29</v>
      </c>
      <c r="AD6" s="239" t="s">
        <v>29</v>
      </c>
      <c r="AE6" s="239" t="s">
        <v>29</v>
      </c>
      <c r="AF6" s="247" t="s">
        <v>29</v>
      </c>
      <c r="AG6" s="211" t="s">
        <v>29</v>
      </c>
      <c r="AH6" s="257" t="s">
        <v>29</v>
      </c>
      <c r="AI6" s="258" t="s">
        <v>29</v>
      </c>
      <c r="AJ6" s="211" t="s">
        <v>29</v>
      </c>
      <c r="AK6" s="258" t="s">
        <v>29</v>
      </c>
      <c r="AL6" s="211" t="s">
        <v>29</v>
      </c>
      <c r="AM6" s="258" t="s">
        <v>29</v>
      </c>
      <c r="AN6" s="258" t="s">
        <v>29</v>
      </c>
      <c r="AO6" s="258" t="s">
        <v>29</v>
      </c>
      <c r="AP6" s="258" t="s">
        <v>29</v>
      </c>
      <c r="AQ6" s="211" t="s">
        <v>29</v>
      </c>
      <c r="AR6" s="89" t="s">
        <v>136</v>
      </c>
      <c r="AS6" s="112" t="s">
        <v>136</v>
      </c>
      <c r="AT6" s="253" t="s">
        <v>144</v>
      </c>
      <c r="AU6" s="84" t="s">
        <v>144</v>
      </c>
      <c r="AV6" s="84" t="s">
        <v>144</v>
      </c>
      <c r="AW6" s="84" t="s">
        <v>144</v>
      </c>
      <c r="AX6" s="84" t="s">
        <v>144</v>
      </c>
      <c r="AY6" s="84" t="s">
        <v>144</v>
      </c>
      <c r="AZ6" s="84" t="s">
        <v>144</v>
      </c>
      <c r="BA6" s="112" t="s">
        <v>144</v>
      </c>
      <c r="BB6" s="89" t="s">
        <v>151</v>
      </c>
      <c r="BC6" s="84" t="s">
        <v>151</v>
      </c>
      <c r="BD6" s="84" t="s">
        <v>151</v>
      </c>
      <c r="BE6" s="84" t="s">
        <v>151</v>
      </c>
      <c r="BF6" s="84" t="s">
        <v>151</v>
      </c>
      <c r="BG6" s="84" t="s">
        <v>151</v>
      </c>
      <c r="BH6" s="84" t="s">
        <v>151</v>
      </c>
      <c r="BI6" s="84" t="s">
        <v>151</v>
      </c>
      <c r="BJ6" s="149" t="s">
        <v>29</v>
      </c>
      <c r="BK6" s="159" t="s">
        <v>29</v>
      </c>
      <c r="BL6" s="159" t="s">
        <v>29</v>
      </c>
      <c r="BM6" s="159" t="s">
        <v>29</v>
      </c>
    </row>
    <row r="7" spans="1:70" ht="36" x14ac:dyDescent="0.25">
      <c r="A7" s="1089"/>
      <c r="B7" s="1091"/>
      <c r="C7" s="150" t="s">
        <v>34</v>
      </c>
      <c r="D7" s="99" t="s">
        <v>123</v>
      </c>
      <c r="E7" s="91" t="s">
        <v>122</v>
      </c>
      <c r="F7" s="26" t="s">
        <v>356</v>
      </c>
      <c r="G7" s="26" t="s">
        <v>30</v>
      </c>
      <c r="H7" s="26" t="s">
        <v>32</v>
      </c>
      <c r="I7" s="26" t="s">
        <v>125</v>
      </c>
      <c r="J7" s="16" t="s">
        <v>121</v>
      </c>
      <c r="K7" s="235" t="s">
        <v>359</v>
      </c>
      <c r="L7" s="26" t="s">
        <v>131</v>
      </c>
      <c r="M7" s="16" t="s">
        <v>357</v>
      </c>
      <c r="N7" s="16" t="s">
        <v>361</v>
      </c>
      <c r="O7" s="12" t="s">
        <v>127</v>
      </c>
      <c r="P7" s="26" t="s">
        <v>881</v>
      </c>
      <c r="Q7" s="1000" t="s">
        <v>882</v>
      </c>
      <c r="R7" s="17" t="s">
        <v>302</v>
      </c>
      <c r="S7" s="244" t="s">
        <v>114</v>
      </c>
      <c r="T7" s="239" t="s">
        <v>328</v>
      </c>
      <c r="U7" s="239" t="s">
        <v>330</v>
      </c>
      <c r="V7" s="239" t="s">
        <v>328</v>
      </c>
      <c r="W7" s="239" t="s">
        <v>328</v>
      </c>
      <c r="X7" s="239" t="s">
        <v>328</v>
      </c>
      <c r="Y7" s="239" t="s">
        <v>336</v>
      </c>
      <c r="Z7" s="239" t="s">
        <v>340</v>
      </c>
      <c r="AA7" s="239" t="s">
        <v>342</v>
      </c>
      <c r="AB7" s="239" t="s">
        <v>328</v>
      </c>
      <c r="AC7" s="239" t="s">
        <v>345</v>
      </c>
      <c r="AD7" s="239" t="s">
        <v>328</v>
      </c>
      <c r="AE7" s="239" t="s">
        <v>336</v>
      </c>
      <c r="AF7" s="247" t="s">
        <v>351</v>
      </c>
      <c r="AG7" s="102" t="s">
        <v>421</v>
      </c>
      <c r="AH7" s="257" t="s">
        <v>353</v>
      </c>
      <c r="AI7" s="102" t="s">
        <v>35</v>
      </c>
      <c r="AJ7" s="259" t="s">
        <v>301</v>
      </c>
      <c r="AK7" s="102" t="s">
        <v>132</v>
      </c>
      <c r="AL7" s="102" t="s">
        <v>119</v>
      </c>
      <c r="AM7" s="102" t="s">
        <v>391</v>
      </c>
      <c r="AN7" s="102" t="s">
        <v>31</v>
      </c>
      <c r="AO7" s="102" t="s">
        <v>134</v>
      </c>
      <c r="AP7" s="102" t="s">
        <v>986</v>
      </c>
      <c r="AQ7" s="102" t="s">
        <v>110</v>
      </c>
      <c r="AR7" s="91" t="s">
        <v>136</v>
      </c>
      <c r="AS7" s="113" t="s">
        <v>679</v>
      </c>
      <c r="AT7" s="254" t="s">
        <v>184</v>
      </c>
      <c r="AU7" s="91" t="s">
        <v>385</v>
      </c>
      <c r="AV7" s="91" t="s">
        <v>425</v>
      </c>
      <c r="AW7" s="26" t="s">
        <v>386</v>
      </c>
      <c r="AX7" s="26" t="s">
        <v>185</v>
      </c>
      <c r="AY7" s="26" t="s">
        <v>186</v>
      </c>
      <c r="AZ7" s="26" t="s">
        <v>187</v>
      </c>
      <c r="BA7" s="113" t="s">
        <v>188</v>
      </c>
      <c r="BB7" s="91" t="s">
        <v>152</v>
      </c>
      <c r="BC7" s="12" t="s">
        <v>153</v>
      </c>
      <c r="BD7" s="12" t="s">
        <v>154</v>
      </c>
      <c r="BE7" s="12" t="s">
        <v>155</v>
      </c>
      <c r="BF7" s="12" t="s">
        <v>156</v>
      </c>
      <c r="BG7" s="12" t="s">
        <v>157</v>
      </c>
      <c r="BH7" s="12" t="s">
        <v>158</v>
      </c>
      <c r="BI7" s="12" t="s">
        <v>159</v>
      </c>
      <c r="BJ7" s="91" t="s">
        <v>168</v>
      </c>
      <c r="BK7" s="113" t="s">
        <v>124</v>
      </c>
      <c r="BL7" s="99" t="s">
        <v>401</v>
      </c>
      <c r="BM7" s="99" t="s">
        <v>534</v>
      </c>
    </row>
    <row r="8" spans="1:70" ht="36.75" thickBot="1" x14ac:dyDescent="0.3">
      <c r="A8" s="1090"/>
      <c r="B8" s="1092"/>
      <c r="C8" s="151" t="s">
        <v>45</v>
      </c>
      <c r="D8" s="100" t="s">
        <v>48</v>
      </c>
      <c r="E8" s="92" t="s">
        <v>48</v>
      </c>
      <c r="F8" s="13" t="s">
        <v>355</v>
      </c>
      <c r="G8" s="13" t="s">
        <v>37</v>
      </c>
      <c r="H8" s="13" t="s">
        <v>40</v>
      </c>
      <c r="I8" s="13" t="s">
        <v>126</v>
      </c>
      <c r="J8" s="234" t="s">
        <v>46</v>
      </c>
      <c r="K8" s="22" t="s">
        <v>360</v>
      </c>
      <c r="L8" s="26" t="s">
        <v>42</v>
      </c>
      <c r="M8" s="22" t="s">
        <v>358</v>
      </c>
      <c r="N8" s="26" t="s">
        <v>42</v>
      </c>
      <c r="O8" s="13" t="s">
        <v>43</v>
      </c>
      <c r="P8" s="13" t="s">
        <v>43</v>
      </c>
      <c r="Q8" s="1001" t="s">
        <v>883</v>
      </c>
      <c r="R8" s="23" t="s">
        <v>303</v>
      </c>
      <c r="S8" s="249" t="s">
        <v>115</v>
      </c>
      <c r="T8" s="250" t="s">
        <v>327</v>
      </c>
      <c r="U8" s="250" t="s">
        <v>329</v>
      </c>
      <c r="V8" s="250" t="s">
        <v>331</v>
      </c>
      <c r="W8" s="250" t="s">
        <v>333</v>
      </c>
      <c r="X8" s="250" t="s">
        <v>335</v>
      </c>
      <c r="Y8" s="250" t="s">
        <v>337</v>
      </c>
      <c r="Z8" s="250" t="s">
        <v>339</v>
      </c>
      <c r="AA8" s="250" t="s">
        <v>341</v>
      </c>
      <c r="AB8" s="250" t="s">
        <v>343</v>
      </c>
      <c r="AC8" s="250" t="s">
        <v>346</v>
      </c>
      <c r="AD8" s="250" t="s">
        <v>347</v>
      </c>
      <c r="AE8" s="250" t="s">
        <v>349</v>
      </c>
      <c r="AF8" s="251" t="s">
        <v>352</v>
      </c>
      <c r="AG8" s="260" t="s">
        <v>129</v>
      </c>
      <c r="AH8" s="261" t="s">
        <v>354</v>
      </c>
      <c r="AI8" s="262" t="s">
        <v>49</v>
      </c>
      <c r="AJ8" s="261" t="s">
        <v>256</v>
      </c>
      <c r="AK8" s="103" t="s">
        <v>47</v>
      </c>
      <c r="AL8" s="260" t="s">
        <v>120</v>
      </c>
      <c r="AM8" s="262" t="s">
        <v>112</v>
      </c>
      <c r="AN8" s="262" t="s">
        <v>38</v>
      </c>
      <c r="AO8" s="103" t="s">
        <v>135</v>
      </c>
      <c r="AP8" s="1029" t="s">
        <v>985</v>
      </c>
      <c r="AQ8" s="260" t="s">
        <v>111</v>
      </c>
      <c r="AR8" s="92" t="s">
        <v>138</v>
      </c>
      <c r="AS8" s="100" t="s">
        <v>678</v>
      </c>
      <c r="AT8" s="151" t="s">
        <v>145</v>
      </c>
      <c r="AU8" s="13" t="s">
        <v>149</v>
      </c>
      <c r="AV8" s="13" t="s">
        <v>149</v>
      </c>
      <c r="AW8" s="13" t="s">
        <v>146</v>
      </c>
      <c r="AX8" s="13" t="s">
        <v>146</v>
      </c>
      <c r="AY8" s="13" t="s">
        <v>147</v>
      </c>
      <c r="AZ8" s="13" t="s">
        <v>148</v>
      </c>
      <c r="BA8" s="100" t="s">
        <v>150</v>
      </c>
      <c r="BB8" s="92" t="s">
        <v>160</v>
      </c>
      <c r="BC8" s="13" t="s">
        <v>161</v>
      </c>
      <c r="BD8" s="13" t="s">
        <v>162</v>
      </c>
      <c r="BE8" s="13" t="s">
        <v>163</v>
      </c>
      <c r="BF8" s="13" t="s">
        <v>164</v>
      </c>
      <c r="BG8" s="13" t="s">
        <v>165</v>
      </c>
      <c r="BH8" s="13" t="s">
        <v>166</v>
      </c>
      <c r="BI8" s="13" t="s">
        <v>167</v>
      </c>
      <c r="BJ8" s="92" t="s">
        <v>39</v>
      </c>
      <c r="BK8" s="100" t="s">
        <v>39</v>
      </c>
      <c r="BL8" s="100" t="s">
        <v>516</v>
      </c>
      <c r="BM8" s="100" t="s">
        <v>525</v>
      </c>
    </row>
    <row r="9" spans="1:70" ht="67.5" customHeight="1" x14ac:dyDescent="0.25">
      <c r="A9" s="2" t="s">
        <v>2</v>
      </c>
      <c r="B9" s="142" t="s">
        <v>3</v>
      </c>
      <c r="C9" s="152" t="s">
        <v>79</v>
      </c>
      <c r="D9" s="15" t="s">
        <v>79</v>
      </c>
      <c r="E9" s="93" t="s">
        <v>81</v>
      </c>
      <c r="F9" s="14" t="s">
        <v>79</v>
      </c>
      <c r="G9" s="14" t="s">
        <v>86</v>
      </c>
      <c r="H9" s="14" t="s">
        <v>367</v>
      </c>
      <c r="I9" s="14" t="s">
        <v>79</v>
      </c>
      <c r="J9" s="14" t="s">
        <v>79</v>
      </c>
      <c r="K9" s="14" t="s">
        <v>368</v>
      </c>
      <c r="L9" s="14" t="s">
        <v>95</v>
      </c>
      <c r="M9" s="14"/>
      <c r="N9" s="14"/>
      <c r="O9" s="14" t="s">
        <v>380</v>
      </c>
      <c r="P9" s="49" t="s">
        <v>79</v>
      </c>
      <c r="Q9" s="1002"/>
      <c r="R9" s="237"/>
      <c r="S9" s="245" t="s">
        <v>382</v>
      </c>
      <c r="T9" s="240" t="s">
        <v>383</v>
      </c>
      <c r="U9" s="240" t="s">
        <v>383</v>
      </c>
      <c r="V9" s="240" t="s">
        <v>383</v>
      </c>
      <c r="W9" s="240" t="s">
        <v>383</v>
      </c>
      <c r="X9" s="240" t="s">
        <v>383</v>
      </c>
      <c r="Y9" s="240" t="s">
        <v>383</v>
      </c>
      <c r="Z9" s="240" t="s">
        <v>383</v>
      </c>
      <c r="AA9" s="240" t="s">
        <v>383</v>
      </c>
      <c r="AB9" s="240" t="s">
        <v>383</v>
      </c>
      <c r="AC9" s="240" t="s">
        <v>383</v>
      </c>
      <c r="AD9" s="240" t="s">
        <v>383</v>
      </c>
      <c r="AE9" s="240" t="s">
        <v>383</v>
      </c>
      <c r="AF9" s="248" t="s">
        <v>383</v>
      </c>
      <c r="AG9" s="263" t="s">
        <v>113</v>
      </c>
      <c r="AH9" s="257" t="s">
        <v>80</v>
      </c>
      <c r="AI9" s="264"/>
      <c r="AJ9" s="263"/>
      <c r="AK9" s="104" t="s">
        <v>80</v>
      </c>
      <c r="AL9" s="263" t="s">
        <v>389</v>
      </c>
      <c r="AM9" s="263" t="s">
        <v>390</v>
      </c>
      <c r="AN9" s="265"/>
      <c r="AO9" s="104" t="s">
        <v>172</v>
      </c>
      <c r="AP9" s="264" t="s">
        <v>987</v>
      </c>
      <c r="AQ9" s="263"/>
      <c r="AR9" s="93" t="s">
        <v>177</v>
      </c>
      <c r="AS9" s="15" t="s">
        <v>178</v>
      </c>
      <c r="AT9" s="152" t="s">
        <v>189</v>
      </c>
      <c r="AU9" s="14" t="s">
        <v>189</v>
      </c>
      <c r="AV9" s="297" t="s">
        <v>426</v>
      </c>
      <c r="AW9" s="14" t="s">
        <v>189</v>
      </c>
      <c r="AX9" s="14" t="s">
        <v>189</v>
      </c>
      <c r="AY9" s="14" t="s">
        <v>189</v>
      </c>
      <c r="AZ9" s="14" t="s">
        <v>189</v>
      </c>
      <c r="BA9" s="15" t="s">
        <v>189</v>
      </c>
      <c r="BB9" s="93" t="s">
        <v>682</v>
      </c>
      <c r="BC9" s="14"/>
      <c r="BD9" s="14"/>
      <c r="BE9" s="14" t="s">
        <v>200</v>
      </c>
      <c r="BF9" s="14" t="s">
        <v>201</v>
      </c>
      <c r="BG9" s="93"/>
      <c r="BH9" s="14"/>
      <c r="BI9" s="298" t="s">
        <v>484</v>
      </c>
      <c r="BJ9" s="93" t="s">
        <v>220</v>
      </c>
      <c r="BK9" s="15" t="s">
        <v>366</v>
      </c>
      <c r="BL9" s="15" t="s">
        <v>80</v>
      </c>
      <c r="BM9" s="15" t="s">
        <v>80</v>
      </c>
    </row>
    <row r="10" spans="1:70" ht="56.25" customHeight="1" x14ac:dyDescent="0.25">
      <c r="A10" s="3" t="s">
        <v>4</v>
      </c>
      <c r="B10" s="143" t="s">
        <v>5</v>
      </c>
      <c r="C10" s="308">
        <f>'Požar in računalniki vrednosti'!B41</f>
        <v>1697238.45</v>
      </c>
      <c r="D10" s="309">
        <f>'Požar in računalniki vrednosti'!C41</f>
        <v>257407.95</v>
      </c>
      <c r="E10" s="310">
        <f>'Požar in računalniki vrednosti'!E41</f>
        <v>560934.26</v>
      </c>
      <c r="F10" s="311">
        <f>'Požar in računalniki vrednosti'!F41</f>
        <v>67126</v>
      </c>
      <c r="G10" s="311">
        <f>'Požar in računalniki vrednosti'!G41</f>
        <v>207789</v>
      </c>
      <c r="H10" s="311">
        <v>41729</v>
      </c>
      <c r="I10" s="311">
        <f>'Požar in računalniki vrednosti'!L41</f>
        <v>600000</v>
      </c>
      <c r="J10" s="311">
        <f>'Požar in računalniki vrednosti'!O41</f>
        <v>45000</v>
      </c>
      <c r="K10" s="311">
        <f>'Požar in računalniki vrednosti'!Q41</f>
        <v>0</v>
      </c>
      <c r="L10" s="311">
        <f>'Požar in računalniki vrednosti'!R41</f>
        <v>10000</v>
      </c>
      <c r="M10" s="311">
        <f>'Požar in računalniki vrednosti'!S41</f>
        <v>15000</v>
      </c>
      <c r="N10" s="311">
        <f>'Požar in računalniki vrednosti'!T41</f>
        <v>14000</v>
      </c>
      <c r="O10" s="311">
        <f>'Požar in računalniki vrednosti'!U41</f>
        <v>30000</v>
      </c>
      <c r="P10" s="311">
        <f>'Požar in računalniki vrednosti'!V41</f>
        <v>50000</v>
      </c>
      <c r="Q10" s="311">
        <v>500000</v>
      </c>
      <c r="R10" s="311">
        <f>'Požar in računalniki vrednosti'!W41</f>
        <v>0</v>
      </c>
      <c r="S10" s="311">
        <f>'Požar in računalniki vrednosti'!X41</f>
        <v>33343</v>
      </c>
      <c r="T10" s="311">
        <f>'Požar in računalniki vrednosti'!Y41</f>
        <v>30560.000000000004</v>
      </c>
      <c r="U10" s="311">
        <f>'Požar in računalniki vrednosti'!Z41</f>
        <v>128000</v>
      </c>
      <c r="V10" s="311">
        <f>'Požar in računalniki vrednosti'!AA41</f>
        <v>48000</v>
      </c>
      <c r="W10" s="311">
        <f>'Požar in računalniki vrednosti'!AB41</f>
        <v>33600</v>
      </c>
      <c r="X10" s="311">
        <f>'Požar in računalniki vrednosti'!AC41</f>
        <v>50400</v>
      </c>
      <c r="Y10" s="311">
        <f>'Požar in računalniki vrednosti'!AD41</f>
        <v>31200</v>
      </c>
      <c r="Z10" s="311">
        <f>'Požar in računalniki vrednosti'!AE41</f>
        <v>256800</v>
      </c>
      <c r="AA10" s="311">
        <f>'Požar in računalniki vrednosti'!AF41</f>
        <v>83200</v>
      </c>
      <c r="AB10" s="311">
        <f>'Požar in računalniki vrednosti'!AG41</f>
        <v>17600</v>
      </c>
      <c r="AC10" s="311">
        <f>'Požar in računalniki vrednosti'!AH41</f>
        <v>27200</v>
      </c>
      <c r="AD10" s="311">
        <f>'Požar in računalniki vrednosti'!AI41</f>
        <v>15600</v>
      </c>
      <c r="AE10" s="311">
        <f>'Požar in računalniki vrednosti'!AJ41</f>
        <v>0</v>
      </c>
      <c r="AF10" s="311">
        <f>'Požar in računalniki vrednosti'!AK41</f>
        <v>0</v>
      </c>
      <c r="AG10" s="311">
        <f>'Požar in računalniki vrednosti'!AL41</f>
        <v>85000</v>
      </c>
      <c r="AH10" s="311">
        <f>'Požar in računalniki vrednosti'!AM41</f>
        <v>166802</v>
      </c>
      <c r="AI10" s="311">
        <f>'Požar in računalniki vrednosti'!AN41</f>
        <v>286097.28000000003</v>
      </c>
      <c r="AJ10" s="311">
        <f>'Požar in računalniki vrednosti'!AO41</f>
        <v>232500</v>
      </c>
      <c r="AK10" s="311">
        <f>'Požar in računalniki vrednosti'!AQ41</f>
        <v>237000</v>
      </c>
      <c r="AL10" s="311">
        <f>'Požar in računalniki vrednosti'!AR41</f>
        <v>2515198.96</v>
      </c>
      <c r="AM10" s="311">
        <f>'Požar in računalniki vrednosti'!AT41</f>
        <v>348804.05</v>
      </c>
      <c r="AN10" s="311">
        <f>'Požar in računalniki vrednosti'!AU41</f>
        <v>254400</v>
      </c>
      <c r="AO10" s="105">
        <f>'Požar in računalniki vrednosti'!BH41</f>
        <v>3261991</v>
      </c>
      <c r="AP10" s="105">
        <v>650888.49</v>
      </c>
      <c r="AQ10" s="134"/>
      <c r="AR10" s="310">
        <f>'Požar in računalniki vrednosti'!BK41</f>
        <v>4253151</v>
      </c>
      <c r="AS10" s="309">
        <f>'Požar in računalniki vrednosti'!BL41</f>
        <v>3177001</v>
      </c>
      <c r="AT10" s="255">
        <f>'Požar in računalniki vrednosti'!BO41</f>
        <v>3478952</v>
      </c>
      <c r="AU10" s="86">
        <f>'Požar in računalniki vrednosti'!BV41</f>
        <v>1476125</v>
      </c>
      <c r="AV10" s="86"/>
      <c r="AW10" s="1113">
        <f>'Požar in računalniki vrednosti'!BR41</f>
        <v>0</v>
      </c>
      <c r="AX10" s="1114"/>
      <c r="AY10" s="86">
        <f>'Požar in računalniki vrednosti'!BT41</f>
        <v>1856300</v>
      </c>
      <c r="AZ10" s="310">
        <f>'Požar in računalniki vrednosti'!BU41</f>
        <v>1044197</v>
      </c>
      <c r="BA10" s="87">
        <f>'Požar in računalniki vrednosti'!BW41</f>
        <v>2763149</v>
      </c>
      <c r="BB10" s="310">
        <f>'Požar in računalniki vrednosti'!BX41</f>
        <v>1744954</v>
      </c>
      <c r="BC10" s="311">
        <f>'Požar in računalniki vrednosti'!BY41</f>
        <v>341459</v>
      </c>
      <c r="BD10" s="311">
        <f>'Požar in računalniki vrednosti'!BZ41</f>
        <v>491939</v>
      </c>
      <c r="BE10" s="311">
        <f>'Požar in računalniki vrednosti'!CA41</f>
        <v>294443</v>
      </c>
      <c r="BF10" s="311">
        <f>'Požar in računalniki vrednosti'!CB41</f>
        <v>730024</v>
      </c>
      <c r="BG10" s="310">
        <f>'Požar in računalniki vrednosti'!CC41</f>
        <v>22629</v>
      </c>
      <c r="BH10" s="311">
        <f>'Požar in računalniki vrednosti'!CD41</f>
        <v>1107407</v>
      </c>
      <c r="BI10" s="311">
        <f>'Požar in računalniki vrednosti'!CE41</f>
        <v>50416</v>
      </c>
      <c r="BJ10" s="310">
        <f>'Požar in računalniki vrednosti'!CG41</f>
        <v>6930748</v>
      </c>
      <c r="BK10" s="17"/>
      <c r="BL10" s="309">
        <f>'Požar in računalniki vrednosti'!BC41</f>
        <v>35000</v>
      </c>
      <c r="BM10" s="309">
        <f>'Požar in računalniki vrednosti'!BF41</f>
        <v>50000</v>
      </c>
    </row>
    <row r="11" spans="1:70" ht="84" customHeight="1" x14ac:dyDescent="0.25">
      <c r="A11" s="3" t="s">
        <v>6</v>
      </c>
      <c r="B11" s="143" t="s">
        <v>7</v>
      </c>
      <c r="C11" s="153" t="s">
        <v>82</v>
      </c>
      <c r="D11" s="17" t="s">
        <v>82</v>
      </c>
      <c r="E11" s="94" t="s">
        <v>82</v>
      </c>
      <c r="F11" s="16" t="s">
        <v>82</v>
      </c>
      <c r="G11" s="16" t="s">
        <v>82</v>
      </c>
      <c r="H11" s="16"/>
      <c r="I11" s="16" t="s">
        <v>453</v>
      </c>
      <c r="J11" s="16" t="s">
        <v>457</v>
      </c>
      <c r="K11" s="16" t="s">
        <v>82</v>
      </c>
      <c r="L11" s="16" t="s">
        <v>82</v>
      </c>
      <c r="M11" s="16" t="s">
        <v>82</v>
      </c>
      <c r="N11" s="16" t="s">
        <v>82</v>
      </c>
      <c r="O11" s="16" t="s">
        <v>82</v>
      </c>
      <c r="P11" s="16" t="s">
        <v>82</v>
      </c>
      <c r="Q11" s="168" t="s">
        <v>884</v>
      </c>
      <c r="R11" s="17" t="s">
        <v>82</v>
      </c>
      <c r="S11" s="94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7"/>
      <c r="AG11" s="134" t="s">
        <v>460</v>
      </c>
      <c r="AH11" s="106" t="s">
        <v>462</v>
      </c>
      <c r="AI11" s="106" t="s">
        <v>461</v>
      </c>
      <c r="AJ11" s="134" t="s">
        <v>82</v>
      </c>
      <c r="AK11" s="106" t="s">
        <v>82</v>
      </c>
      <c r="AL11" s="134" t="s">
        <v>82</v>
      </c>
      <c r="AM11" s="134"/>
      <c r="AN11" s="106" t="s">
        <v>82</v>
      </c>
      <c r="AO11" s="106" t="s">
        <v>173</v>
      </c>
      <c r="AP11" s="106" t="s">
        <v>988</v>
      </c>
      <c r="AQ11" s="134" t="s">
        <v>82</v>
      </c>
      <c r="AR11" s="94" t="s">
        <v>82</v>
      </c>
      <c r="AS11" s="17" t="s">
        <v>680</v>
      </c>
      <c r="AT11" s="153" t="s">
        <v>190</v>
      </c>
      <c r="AU11" s="16" t="s">
        <v>458</v>
      </c>
      <c r="AV11" s="16" t="s">
        <v>469</v>
      </c>
      <c r="AW11" s="16" t="s">
        <v>470</v>
      </c>
      <c r="AX11" s="16" t="s">
        <v>474</v>
      </c>
      <c r="AY11" s="16" t="s">
        <v>190</v>
      </c>
      <c r="AZ11" s="16" t="s">
        <v>478</v>
      </c>
      <c r="BA11" s="17" t="s">
        <v>480</v>
      </c>
      <c r="BB11" s="94" t="s">
        <v>202</v>
      </c>
      <c r="BC11" s="16" t="s">
        <v>202</v>
      </c>
      <c r="BD11" s="16" t="s">
        <v>202</v>
      </c>
      <c r="BE11" s="16" t="s">
        <v>203</v>
      </c>
      <c r="BF11" s="16" t="s">
        <v>204</v>
      </c>
      <c r="BG11" s="94"/>
      <c r="BH11" s="16" t="s">
        <v>202</v>
      </c>
      <c r="BI11" s="16"/>
      <c r="BJ11" s="94" t="s">
        <v>221</v>
      </c>
      <c r="BK11" s="17" t="s">
        <v>179</v>
      </c>
      <c r="BL11" s="17"/>
      <c r="BM11" s="17"/>
    </row>
    <row r="12" spans="1:70" ht="60" customHeight="1" x14ac:dyDescent="0.25">
      <c r="A12" s="4" t="s">
        <v>8</v>
      </c>
      <c r="B12" s="143" t="s">
        <v>9</v>
      </c>
      <c r="C12" s="153" t="s">
        <v>83</v>
      </c>
      <c r="D12" s="153" t="s">
        <v>83</v>
      </c>
      <c r="E12" s="94" t="s">
        <v>83</v>
      </c>
      <c r="F12" s="16" t="s">
        <v>87</v>
      </c>
      <c r="G12" s="16" t="s">
        <v>451</v>
      </c>
      <c r="H12" s="16"/>
      <c r="I12" s="16" t="s">
        <v>454</v>
      </c>
      <c r="J12" s="16" t="s">
        <v>458</v>
      </c>
      <c r="K12" s="16" t="s">
        <v>459</v>
      </c>
      <c r="L12" s="16" t="s">
        <v>93</v>
      </c>
      <c r="M12" s="16" t="s">
        <v>93</v>
      </c>
      <c r="N12" s="16" t="s">
        <v>93</v>
      </c>
      <c r="O12" s="16" t="s">
        <v>93</v>
      </c>
      <c r="P12" s="16" t="s">
        <v>93</v>
      </c>
      <c r="Q12" s="168" t="s">
        <v>885</v>
      </c>
      <c r="R12" s="17" t="s">
        <v>87</v>
      </c>
      <c r="S12" s="94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7"/>
      <c r="AG12" s="134"/>
      <c r="AH12" s="106"/>
      <c r="AI12" s="106"/>
      <c r="AJ12" s="134" t="s">
        <v>463</v>
      </c>
      <c r="AK12" s="106" t="s">
        <v>83</v>
      </c>
      <c r="AL12" s="134" t="s">
        <v>465</v>
      </c>
      <c r="AM12" s="134"/>
      <c r="AN12" s="106" t="s">
        <v>88</v>
      </c>
      <c r="AO12" s="106" t="s">
        <v>174</v>
      </c>
      <c r="AP12" s="106" t="s">
        <v>989</v>
      </c>
      <c r="AQ12" s="134" t="s">
        <v>458</v>
      </c>
      <c r="AR12" s="94" t="s">
        <v>467</v>
      </c>
      <c r="AS12" s="17" t="s">
        <v>180</v>
      </c>
      <c r="AT12" s="153" t="s">
        <v>191</v>
      </c>
      <c r="AU12" s="16" t="s">
        <v>191</v>
      </c>
      <c r="AV12" s="16" t="s">
        <v>87</v>
      </c>
      <c r="AW12" s="16" t="s">
        <v>472</v>
      </c>
      <c r="AX12" s="16" t="s">
        <v>191</v>
      </c>
      <c r="AY12" s="16" t="s">
        <v>475</v>
      </c>
      <c r="AZ12" s="16" t="s">
        <v>479</v>
      </c>
      <c r="BA12" s="17" t="s">
        <v>479</v>
      </c>
      <c r="BB12" s="94" t="s">
        <v>180</v>
      </c>
      <c r="BC12" s="16" t="s">
        <v>180</v>
      </c>
      <c r="BD12" s="16" t="s">
        <v>180</v>
      </c>
      <c r="BE12" s="16" t="s">
        <v>203</v>
      </c>
      <c r="BF12" s="16" t="s">
        <v>205</v>
      </c>
      <c r="BG12" s="94"/>
      <c r="BH12" s="16" t="s">
        <v>206</v>
      </c>
      <c r="BI12" s="16"/>
      <c r="BJ12" s="94" t="s">
        <v>481</v>
      </c>
      <c r="BK12" s="17" t="s">
        <v>483</v>
      </c>
      <c r="BL12" s="17" t="s">
        <v>403</v>
      </c>
      <c r="BM12" s="17"/>
    </row>
    <row r="13" spans="1:70" ht="84" customHeight="1" x14ac:dyDescent="0.25">
      <c r="A13" s="4" t="s">
        <v>10</v>
      </c>
      <c r="B13" s="143" t="s">
        <v>11</v>
      </c>
      <c r="C13" s="153" t="s">
        <v>84</v>
      </c>
      <c r="D13" s="153" t="s">
        <v>84</v>
      </c>
      <c r="E13" s="94" t="s">
        <v>84</v>
      </c>
      <c r="F13" s="16"/>
      <c r="G13" s="16" t="s">
        <v>84</v>
      </c>
      <c r="H13" s="16"/>
      <c r="I13" s="16" t="s">
        <v>84</v>
      </c>
      <c r="J13" s="16"/>
      <c r="K13" s="16"/>
      <c r="L13" s="16" t="s">
        <v>87</v>
      </c>
      <c r="M13" s="16" t="s">
        <v>87</v>
      </c>
      <c r="N13" s="16" t="s">
        <v>87</v>
      </c>
      <c r="O13" s="16" t="s">
        <v>87</v>
      </c>
      <c r="P13" s="16" t="s">
        <v>87</v>
      </c>
      <c r="Q13" s="168" t="s">
        <v>885</v>
      </c>
      <c r="R13" s="17" t="s">
        <v>87</v>
      </c>
      <c r="S13" s="94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7"/>
      <c r="AG13" s="266"/>
      <c r="AH13" s="106" t="s">
        <v>84</v>
      </c>
      <c r="AI13" s="106" t="s">
        <v>87</v>
      </c>
      <c r="AJ13" s="266" t="s">
        <v>87</v>
      </c>
      <c r="AK13" s="106" t="s">
        <v>464</v>
      </c>
      <c r="AL13" s="106" t="s">
        <v>464</v>
      </c>
      <c r="AM13" s="266"/>
      <c r="AN13" s="106" t="s">
        <v>102</v>
      </c>
      <c r="AO13" s="106" t="s">
        <v>175</v>
      </c>
      <c r="AP13" s="106" t="s">
        <v>181</v>
      </c>
      <c r="AQ13" s="266" t="s">
        <v>458</v>
      </c>
      <c r="AR13" s="94" t="s">
        <v>181</v>
      </c>
      <c r="AS13" s="17"/>
      <c r="AT13" s="153" t="s">
        <v>468</v>
      </c>
      <c r="AU13" s="16" t="s">
        <v>193</v>
      </c>
      <c r="AV13" s="16" t="s">
        <v>87</v>
      </c>
      <c r="AW13" s="16" t="s">
        <v>471</v>
      </c>
      <c r="AX13" s="16" t="s">
        <v>192</v>
      </c>
      <c r="AY13" s="16" t="s">
        <v>476</v>
      </c>
      <c r="AZ13" s="94" t="s">
        <v>191</v>
      </c>
      <c r="BA13" s="17" t="s">
        <v>193</v>
      </c>
      <c r="BB13" s="94" t="s">
        <v>207</v>
      </c>
      <c r="BC13" s="16" t="s">
        <v>180</v>
      </c>
      <c r="BD13" s="16" t="s">
        <v>208</v>
      </c>
      <c r="BE13" s="16" t="s">
        <v>208</v>
      </c>
      <c r="BF13" s="168" t="s">
        <v>209</v>
      </c>
      <c r="BG13" s="16"/>
      <c r="BH13" s="16" t="s">
        <v>210</v>
      </c>
      <c r="BI13" s="16"/>
      <c r="BJ13" s="94" t="s">
        <v>482</v>
      </c>
      <c r="BK13" s="17" t="s">
        <v>476</v>
      </c>
      <c r="BL13" s="17"/>
      <c r="BM13" s="17"/>
    </row>
    <row r="14" spans="1:70" ht="24" x14ac:dyDescent="0.25">
      <c r="A14" s="5" t="s">
        <v>12</v>
      </c>
      <c r="B14" s="144"/>
      <c r="C14" s="154" t="s">
        <v>97</v>
      </c>
      <c r="D14" s="19" t="s">
        <v>98</v>
      </c>
      <c r="E14" s="95" t="s">
        <v>96</v>
      </c>
      <c r="F14" s="18" t="s">
        <v>450</v>
      </c>
      <c r="G14" s="18" t="s">
        <v>85</v>
      </c>
      <c r="H14" s="18" t="s">
        <v>79</v>
      </c>
      <c r="I14" s="18" t="s">
        <v>455</v>
      </c>
      <c r="J14" s="18"/>
      <c r="K14" s="18"/>
      <c r="L14" s="18" t="s">
        <v>79</v>
      </c>
      <c r="M14" s="18"/>
      <c r="N14" s="18"/>
      <c r="O14" s="18" t="s">
        <v>79</v>
      </c>
      <c r="P14" s="18" t="s">
        <v>79</v>
      </c>
      <c r="Q14" s="1003" t="s">
        <v>886</v>
      </c>
      <c r="R14" s="19"/>
      <c r="S14" s="95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9"/>
      <c r="AG14" s="267"/>
      <c r="AH14" s="107"/>
      <c r="AI14" s="107"/>
      <c r="AJ14" s="267"/>
      <c r="AK14" s="107" t="s">
        <v>94</v>
      </c>
      <c r="AL14" s="267"/>
      <c r="AM14" s="267"/>
      <c r="AN14" s="107" t="s">
        <v>89</v>
      </c>
      <c r="AO14" s="107" t="s">
        <v>176</v>
      </c>
      <c r="AP14" s="107" t="s">
        <v>990</v>
      </c>
      <c r="AQ14" s="267"/>
      <c r="AR14" s="95" t="s">
        <v>182</v>
      </c>
      <c r="AS14" s="19">
        <v>1</v>
      </c>
      <c r="AT14" s="154"/>
      <c r="AU14" s="18"/>
      <c r="AV14" s="18"/>
      <c r="AW14" s="18"/>
      <c r="AX14" s="18"/>
      <c r="AY14" s="18"/>
      <c r="AZ14" s="95"/>
      <c r="BA14" s="19"/>
      <c r="BB14" s="95">
        <v>1</v>
      </c>
      <c r="BC14" s="18"/>
      <c r="BD14" s="18"/>
      <c r="BE14" s="18"/>
      <c r="BF14" s="18"/>
      <c r="BG14" s="95"/>
      <c r="BH14" s="18"/>
      <c r="BI14" s="18"/>
      <c r="BJ14" s="95" t="s">
        <v>222</v>
      </c>
      <c r="BK14" s="19" t="s">
        <v>79</v>
      </c>
      <c r="BL14" s="19" t="s">
        <v>79</v>
      </c>
      <c r="BM14" s="19"/>
    </row>
    <row r="15" spans="1:70" ht="15.75" thickBot="1" x14ac:dyDescent="0.3">
      <c r="A15" s="6" t="s">
        <v>13</v>
      </c>
      <c r="B15" s="145"/>
      <c r="C15" s="155" t="s">
        <v>374</v>
      </c>
      <c r="D15" s="21" t="s">
        <v>375</v>
      </c>
      <c r="E15" s="96" t="s">
        <v>376</v>
      </c>
      <c r="F15" s="20">
        <v>160.65</v>
      </c>
      <c r="G15" s="20"/>
      <c r="H15" s="20" t="s">
        <v>90</v>
      </c>
      <c r="I15" s="177" t="s">
        <v>377</v>
      </c>
      <c r="J15" s="20"/>
      <c r="K15" s="20"/>
      <c r="L15" s="20">
        <v>372.66</v>
      </c>
      <c r="M15" s="20"/>
      <c r="N15" s="20"/>
      <c r="O15" s="20"/>
      <c r="P15" s="20">
        <v>50</v>
      </c>
      <c r="Q15" s="1004">
        <v>50</v>
      </c>
      <c r="R15" s="21"/>
      <c r="S15" s="96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1"/>
      <c r="AG15" s="108" t="s">
        <v>387</v>
      </c>
      <c r="AH15" s="108"/>
      <c r="AI15" s="268"/>
      <c r="AJ15" s="108"/>
      <c r="AK15" s="108" t="s">
        <v>388</v>
      </c>
      <c r="AL15" s="268"/>
      <c r="AM15" s="268"/>
      <c r="AN15" s="268"/>
      <c r="AO15" s="268"/>
      <c r="AP15" s="1030">
        <v>440.2</v>
      </c>
      <c r="AQ15" s="155" t="s">
        <v>392</v>
      </c>
      <c r="AR15" s="174"/>
      <c r="AS15" s="21"/>
      <c r="AT15" s="108"/>
      <c r="AU15" s="20"/>
      <c r="AV15" s="295"/>
      <c r="AW15" s="21">
        <v>2019.5</v>
      </c>
      <c r="AX15" s="21">
        <v>3465.5</v>
      </c>
      <c r="AY15" s="21">
        <v>224.18</v>
      </c>
      <c r="AZ15" s="96"/>
      <c r="BA15" s="21"/>
      <c r="BB15" s="20"/>
      <c r="BC15" s="20"/>
      <c r="BD15" s="20"/>
      <c r="BE15" s="21"/>
      <c r="BF15" s="96"/>
      <c r="BG15" s="20"/>
      <c r="BH15" s="20"/>
      <c r="BI15" s="20"/>
      <c r="BJ15" s="20"/>
      <c r="BK15" s="21"/>
      <c r="BL15" s="21"/>
      <c r="BM15" s="21"/>
      <c r="BN15" s="232"/>
      <c r="BO15" s="232"/>
    </row>
    <row r="16" spans="1:70" ht="15.75" thickBot="1" x14ac:dyDescent="0.3">
      <c r="A16" s="559"/>
      <c r="B16" s="146"/>
      <c r="C16" s="241"/>
      <c r="D16" s="242"/>
      <c r="E16" s="243"/>
      <c r="F16" s="243"/>
      <c r="G16" s="85"/>
      <c r="H16" s="85"/>
      <c r="I16" s="243"/>
      <c r="J16" s="243"/>
      <c r="K16" s="243"/>
      <c r="L16" s="243"/>
      <c r="M16" s="1085"/>
      <c r="N16" s="1085"/>
      <c r="O16" s="1085"/>
      <c r="P16" s="1085"/>
      <c r="Q16" s="1085"/>
      <c r="R16" s="1085"/>
      <c r="S16" s="1085"/>
      <c r="T16" s="1085"/>
      <c r="U16" s="1085"/>
      <c r="V16" s="1085"/>
      <c r="W16" s="1085"/>
      <c r="X16" s="1085"/>
      <c r="Y16" s="1085"/>
      <c r="Z16" s="1085"/>
      <c r="AA16" s="1085"/>
      <c r="AB16" s="1085"/>
      <c r="AC16" s="1085"/>
      <c r="AD16" s="1085"/>
      <c r="AE16" s="1085"/>
      <c r="AF16" s="1085"/>
      <c r="AG16" s="1085"/>
      <c r="AH16" s="1085"/>
      <c r="AI16" s="1085"/>
      <c r="AJ16" s="1085"/>
      <c r="AK16" s="1085"/>
      <c r="AL16" s="1085"/>
      <c r="AM16" s="1085"/>
      <c r="AN16" s="1085"/>
      <c r="AO16" s="1085"/>
      <c r="AP16" s="1085"/>
      <c r="AQ16" s="1085"/>
      <c r="AR16" s="1085"/>
      <c r="AS16" s="1085"/>
      <c r="AT16" s="1085"/>
      <c r="AU16" s="1085"/>
      <c r="AV16" s="1085"/>
      <c r="AW16" s="1085"/>
      <c r="AX16" s="1085"/>
      <c r="AY16" s="1085"/>
      <c r="AZ16" s="1085"/>
      <c r="BA16" s="1085"/>
      <c r="BB16" s="1085"/>
      <c r="BC16" s="1085"/>
      <c r="BD16" s="1085"/>
      <c r="BE16" s="1085"/>
      <c r="BF16" s="1085"/>
      <c r="BG16" s="1085"/>
      <c r="BH16" s="1085"/>
      <c r="BI16" s="1085"/>
      <c r="BJ16" s="223"/>
      <c r="BK16" s="230"/>
      <c r="BL16" s="230"/>
      <c r="BM16" s="560"/>
    </row>
    <row r="17" spans="1:65" ht="36.75" thickBot="1" x14ac:dyDescent="0.3">
      <c r="A17" s="7" t="s">
        <v>14</v>
      </c>
      <c r="B17" s="171"/>
      <c r="C17" s="169" t="s">
        <v>378</v>
      </c>
      <c r="D17" s="25" t="s">
        <v>105</v>
      </c>
      <c r="E17" s="98"/>
      <c r="F17" s="24"/>
      <c r="G17" s="24" t="s">
        <v>107</v>
      </c>
      <c r="H17" s="24"/>
      <c r="I17" s="24"/>
      <c r="J17" s="24"/>
      <c r="K17" s="24"/>
      <c r="L17" s="24"/>
      <c r="M17" s="24"/>
      <c r="N17" s="24"/>
      <c r="O17" s="24" t="s">
        <v>108</v>
      </c>
      <c r="P17" s="24"/>
      <c r="Q17" s="296"/>
      <c r="R17" s="25"/>
      <c r="S17" s="98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5"/>
      <c r="AG17" s="269"/>
      <c r="AH17" s="110"/>
      <c r="AI17" s="110"/>
      <c r="AJ17" s="269"/>
      <c r="AK17" s="110" t="s">
        <v>104</v>
      </c>
      <c r="AL17" s="269"/>
      <c r="AM17" s="269"/>
      <c r="AN17" s="110" t="s">
        <v>106</v>
      </c>
      <c r="AO17" s="110"/>
      <c r="AP17" s="110" t="s">
        <v>991</v>
      </c>
      <c r="AQ17" s="269"/>
      <c r="AR17" s="98" t="s">
        <v>140</v>
      </c>
      <c r="AS17" s="25"/>
      <c r="AT17" s="169"/>
      <c r="AU17" s="24"/>
      <c r="AV17" s="98"/>
      <c r="AW17" s="98"/>
      <c r="AX17" s="24"/>
      <c r="AY17" s="25"/>
      <c r="AZ17" s="24"/>
      <c r="BA17" s="25"/>
      <c r="BB17" s="172"/>
      <c r="BC17" s="170"/>
      <c r="BD17" s="170"/>
      <c r="BE17" s="170"/>
      <c r="BF17" s="170"/>
      <c r="BG17" s="173"/>
      <c r="BH17" s="170"/>
      <c r="BI17" s="160"/>
      <c r="BJ17" s="169" t="s">
        <v>223</v>
      </c>
      <c r="BK17" s="25"/>
      <c r="BL17" s="25"/>
      <c r="BM17" s="25"/>
    </row>
    <row r="18" spans="1:65" ht="15.75" thickBot="1" x14ac:dyDescent="0.3">
      <c r="A18" s="559"/>
      <c r="B18" s="146"/>
      <c r="C18" s="1084"/>
      <c r="D18" s="1085"/>
      <c r="E18" s="1085"/>
      <c r="F18" s="1085"/>
      <c r="G18" s="1085"/>
      <c r="H18" s="1085"/>
      <c r="I18" s="1085"/>
      <c r="J18" s="1085"/>
      <c r="K18" s="1085"/>
      <c r="L18" s="1085"/>
      <c r="M18" s="1085"/>
      <c r="N18" s="1085"/>
      <c r="O18" s="1085"/>
      <c r="P18" s="1085"/>
      <c r="Q18" s="1085"/>
      <c r="R18" s="1085"/>
      <c r="S18" s="1085"/>
      <c r="T18" s="1085"/>
      <c r="U18" s="1085"/>
      <c r="V18" s="1085"/>
      <c r="W18" s="1085"/>
      <c r="X18" s="1085"/>
      <c r="Y18" s="1085"/>
      <c r="Z18" s="1085"/>
      <c r="AA18" s="1085"/>
      <c r="AB18" s="1085"/>
      <c r="AC18" s="1085"/>
      <c r="AD18" s="1085"/>
      <c r="AE18" s="1085"/>
      <c r="AF18" s="1085"/>
      <c r="AG18" s="1085"/>
      <c r="AH18" s="1085"/>
      <c r="AI18" s="1085"/>
      <c r="AJ18" s="1085"/>
      <c r="AK18" s="1085"/>
      <c r="AL18" s="1085"/>
      <c r="AM18" s="1085"/>
      <c r="AN18" s="1085"/>
      <c r="AO18" s="1085"/>
      <c r="AP18" s="1085"/>
      <c r="AQ18" s="1085"/>
      <c r="AR18" s="1085"/>
      <c r="AS18" s="1085"/>
      <c r="AT18" s="1085"/>
      <c r="AU18" s="1085"/>
      <c r="AV18" s="1085"/>
      <c r="AW18" s="1085"/>
      <c r="AX18" s="1085"/>
      <c r="AY18" s="1085"/>
      <c r="AZ18" s="1085"/>
      <c r="BA18" s="1085"/>
      <c r="BB18" s="1085"/>
      <c r="BC18" s="1085"/>
      <c r="BD18" s="1085"/>
      <c r="BE18" s="1085"/>
      <c r="BF18" s="1085"/>
      <c r="BG18" s="1085"/>
      <c r="BH18" s="1085"/>
      <c r="BI18" s="1085"/>
      <c r="BJ18" s="224"/>
      <c r="BK18" s="230"/>
      <c r="BL18" s="230"/>
      <c r="BM18" s="560"/>
    </row>
    <row r="19" spans="1:65" ht="84" customHeight="1" x14ac:dyDescent="0.25">
      <c r="A19" s="2" t="s">
        <v>15</v>
      </c>
      <c r="B19" s="147" t="s">
        <v>16</v>
      </c>
      <c r="C19" s="15" t="s">
        <v>99</v>
      </c>
      <c r="D19" s="15" t="s">
        <v>99</v>
      </c>
      <c r="E19" s="93" t="s">
        <v>99</v>
      </c>
      <c r="F19" s="14" t="s">
        <v>99</v>
      </c>
      <c r="G19" s="14" t="s">
        <v>99</v>
      </c>
      <c r="H19" s="14"/>
      <c r="I19" s="14" t="s">
        <v>456</v>
      </c>
      <c r="J19" s="14" t="s">
        <v>92</v>
      </c>
      <c r="K19" s="14" t="s">
        <v>92</v>
      </c>
      <c r="L19" s="14" t="s">
        <v>92</v>
      </c>
      <c r="M19" s="14" t="s">
        <v>92</v>
      </c>
      <c r="N19" s="14" t="s">
        <v>92</v>
      </c>
      <c r="O19" s="14" t="s">
        <v>92</v>
      </c>
      <c r="P19" s="14"/>
      <c r="Q19" s="1005"/>
      <c r="R19" s="15"/>
      <c r="S19" s="93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5"/>
      <c r="AG19" s="270"/>
      <c r="AH19" s="104"/>
      <c r="AI19" s="104"/>
      <c r="AJ19" s="270"/>
      <c r="AK19" s="104" t="s">
        <v>92</v>
      </c>
      <c r="AL19" s="270" t="s">
        <v>456</v>
      </c>
      <c r="AM19" s="270"/>
      <c r="AN19" s="104" t="s">
        <v>91</v>
      </c>
      <c r="AO19" s="104" t="s">
        <v>91</v>
      </c>
      <c r="AP19" s="104" t="s">
        <v>992</v>
      </c>
      <c r="AQ19" s="104" t="s">
        <v>92</v>
      </c>
      <c r="AR19" s="93"/>
      <c r="AS19" s="15" t="s">
        <v>681</v>
      </c>
      <c r="AT19" s="93" t="s">
        <v>194</v>
      </c>
      <c r="AU19" s="14" t="s">
        <v>197</v>
      </c>
      <c r="AV19" s="14" t="s">
        <v>197</v>
      </c>
      <c r="AW19" s="14" t="s">
        <v>473</v>
      </c>
      <c r="AX19" s="93" t="s">
        <v>195</v>
      </c>
      <c r="AY19" s="14" t="s">
        <v>477</v>
      </c>
      <c r="AZ19" s="14" t="s">
        <v>477</v>
      </c>
      <c r="BA19" s="15" t="s">
        <v>196</v>
      </c>
      <c r="BB19" s="93" t="s">
        <v>211</v>
      </c>
      <c r="BC19" s="14" t="s">
        <v>91</v>
      </c>
      <c r="BD19" s="14" t="s">
        <v>91</v>
      </c>
      <c r="BE19" s="14" t="s">
        <v>212</v>
      </c>
      <c r="BF19" s="14" t="s">
        <v>213</v>
      </c>
      <c r="BG19" s="14" t="s">
        <v>91</v>
      </c>
      <c r="BH19" s="93" t="s">
        <v>213</v>
      </c>
      <c r="BI19" s="15" t="s">
        <v>91</v>
      </c>
      <c r="BJ19" s="93" t="s">
        <v>224</v>
      </c>
      <c r="BK19" s="15" t="s">
        <v>91</v>
      </c>
      <c r="BL19" s="15" t="s">
        <v>91</v>
      </c>
      <c r="BM19" s="15" t="s">
        <v>91</v>
      </c>
    </row>
    <row r="20" spans="1:65" ht="76.5" customHeight="1" thickBot="1" x14ac:dyDescent="0.3">
      <c r="A20" s="6" t="s">
        <v>17</v>
      </c>
      <c r="B20" s="148" t="s">
        <v>18</v>
      </c>
      <c r="C20" s="157" t="s">
        <v>100</v>
      </c>
      <c r="D20" s="23" t="s">
        <v>101</v>
      </c>
      <c r="E20" s="97" t="s">
        <v>101</v>
      </c>
      <c r="F20" s="22"/>
      <c r="G20" s="22" t="s">
        <v>452</v>
      </c>
      <c r="H20" s="22"/>
      <c r="I20" s="22"/>
      <c r="J20" s="22"/>
      <c r="K20" s="22"/>
      <c r="L20" s="22"/>
      <c r="M20" s="22"/>
      <c r="N20" s="22"/>
      <c r="O20" s="22"/>
      <c r="P20" s="22"/>
      <c r="Q20" s="1006"/>
      <c r="R20" s="23"/>
      <c r="S20" s="97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3"/>
      <c r="AG20" s="271"/>
      <c r="AH20" s="109"/>
      <c r="AI20" s="109"/>
      <c r="AJ20" s="271"/>
      <c r="AK20" s="109"/>
      <c r="AL20" s="271" t="s">
        <v>466</v>
      </c>
      <c r="AM20" s="271"/>
      <c r="AN20" s="109" t="s">
        <v>103</v>
      </c>
      <c r="AO20" s="109" t="s">
        <v>103</v>
      </c>
      <c r="AP20" s="109" t="s">
        <v>103</v>
      </c>
      <c r="AQ20" s="271"/>
      <c r="AR20" s="97"/>
      <c r="AS20" s="23"/>
      <c r="AT20" s="97" t="s">
        <v>198</v>
      </c>
      <c r="AU20" s="22" t="s">
        <v>198</v>
      </c>
      <c r="AV20" s="22"/>
      <c r="AW20" s="22" t="s">
        <v>198</v>
      </c>
      <c r="AX20" s="97" t="s">
        <v>198</v>
      </c>
      <c r="AY20" s="22" t="s">
        <v>198</v>
      </c>
      <c r="AZ20" s="22" t="s">
        <v>198</v>
      </c>
      <c r="BA20" s="23" t="s">
        <v>198</v>
      </c>
      <c r="BB20" s="97" t="s">
        <v>214</v>
      </c>
      <c r="BC20" s="22" t="s">
        <v>215</v>
      </c>
      <c r="BD20" s="22" t="s">
        <v>215</v>
      </c>
      <c r="BE20" s="22" t="s">
        <v>215</v>
      </c>
      <c r="BF20" s="22" t="s">
        <v>215</v>
      </c>
      <c r="BG20" s="22" t="s">
        <v>215</v>
      </c>
      <c r="BH20" s="97" t="s">
        <v>215</v>
      </c>
      <c r="BI20" s="23" t="s">
        <v>215</v>
      </c>
      <c r="BJ20" s="97" t="s">
        <v>225</v>
      </c>
      <c r="BK20" s="23"/>
      <c r="BL20" s="23"/>
      <c r="BM20" s="23"/>
    </row>
    <row r="21" spans="1:65" ht="24.75" thickBot="1" x14ac:dyDescent="0.3">
      <c r="A21" s="7" t="s">
        <v>19</v>
      </c>
      <c r="B21" s="158"/>
      <c r="C21" s="98"/>
      <c r="D21" s="25"/>
      <c r="E21" s="98"/>
      <c r="F21" s="24"/>
      <c r="G21" s="98"/>
      <c r="H21" s="24"/>
      <c r="I21" s="24"/>
      <c r="J21" s="24"/>
      <c r="K21" s="24"/>
      <c r="L21" s="24"/>
      <c r="M21" s="24"/>
      <c r="N21" s="24"/>
      <c r="O21" s="24"/>
      <c r="P21" s="24"/>
      <c r="Q21" s="296"/>
      <c r="R21" s="25"/>
      <c r="S21" s="169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  <c r="AG21" s="269"/>
      <c r="AH21" s="110"/>
      <c r="AI21" s="110"/>
      <c r="AJ21" s="269"/>
      <c r="AK21" s="110"/>
      <c r="AL21" s="269"/>
      <c r="AM21" s="269"/>
      <c r="AN21" s="269"/>
      <c r="AO21" s="110"/>
      <c r="AP21" s="110"/>
      <c r="AQ21" s="269"/>
      <c r="AR21" s="98"/>
      <c r="AS21" s="25"/>
      <c r="AT21" s="98"/>
      <c r="AU21" s="24"/>
      <c r="AV21" s="296"/>
      <c r="AW21" s="25"/>
      <c r="AX21" s="24"/>
      <c r="AY21" s="24"/>
      <c r="AZ21" s="24"/>
      <c r="BA21" s="25"/>
      <c r="BB21" s="98" t="s">
        <v>216</v>
      </c>
      <c r="BC21" s="24" t="s">
        <v>217</v>
      </c>
      <c r="BD21" s="24" t="s">
        <v>217</v>
      </c>
      <c r="BE21" s="24" t="s">
        <v>217</v>
      </c>
      <c r="BF21" s="24" t="s">
        <v>218</v>
      </c>
      <c r="BG21" s="25"/>
      <c r="BH21" s="24" t="s">
        <v>217</v>
      </c>
      <c r="BI21" s="25"/>
      <c r="BJ21" s="98"/>
      <c r="BK21" s="25"/>
      <c r="BL21" s="25"/>
      <c r="BM21" s="25"/>
    </row>
    <row r="22" spans="1:65" x14ac:dyDescent="0.25">
      <c r="A22" s="1"/>
      <c r="B22" s="1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0"/>
      <c r="AH22" s="10"/>
      <c r="AI22" s="10"/>
      <c r="AJ22" s="50"/>
      <c r="AK22" s="10"/>
      <c r="AL22" s="50"/>
      <c r="AM22" s="10"/>
      <c r="AN22" s="10"/>
      <c r="AQ22" s="5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 spans="1:65" x14ac:dyDescent="0.25">
      <c r="A23" s="8"/>
      <c r="B23" s="1"/>
      <c r="AG23" s="52"/>
      <c r="AJ23" s="52"/>
      <c r="AL23" s="52"/>
      <c r="AQ23" s="52"/>
    </row>
    <row r="24" spans="1:65" x14ac:dyDescent="0.25">
      <c r="A24" s="8"/>
      <c r="B24" s="1"/>
      <c r="AG24" s="52"/>
      <c r="AJ24" s="52"/>
      <c r="AL24" s="52"/>
      <c r="AQ24" s="52"/>
    </row>
    <row r="25" spans="1:65" x14ac:dyDescent="0.25">
      <c r="A25" s="9"/>
      <c r="B25" s="8"/>
      <c r="AG25" s="46"/>
      <c r="AJ25" s="46"/>
      <c r="AL25" s="46"/>
      <c r="AQ25" s="46"/>
    </row>
    <row r="26" spans="1:65" x14ac:dyDescent="0.25">
      <c r="A26" s="9"/>
      <c r="B26" s="8"/>
      <c r="AG26" s="46"/>
      <c r="AJ26" s="46"/>
      <c r="AL26" s="46"/>
      <c r="AQ26" s="46"/>
    </row>
    <row r="27" spans="1:65" x14ac:dyDescent="0.25">
      <c r="A27" s="9"/>
      <c r="B27" s="8"/>
    </row>
    <row r="28" spans="1:65" x14ac:dyDescent="0.25">
      <c r="A28" s="9"/>
      <c r="B28" s="8"/>
    </row>
  </sheetData>
  <mergeCells count="26">
    <mergeCell ref="BM1:BM4"/>
    <mergeCell ref="AN1:AN4"/>
    <mergeCell ref="AO1:AO4"/>
    <mergeCell ref="AI1:AI4"/>
    <mergeCell ref="AJ1:AJ4"/>
    <mergeCell ref="AK1:AK4"/>
    <mergeCell ref="AL1:AL4"/>
    <mergeCell ref="AM1:AM4"/>
    <mergeCell ref="AT1:BA4"/>
    <mergeCell ref="AP1:AP4"/>
    <mergeCell ref="C18:BI18"/>
    <mergeCell ref="M16:BI16"/>
    <mergeCell ref="BL1:BL4"/>
    <mergeCell ref="A5:A8"/>
    <mergeCell ref="B5:B8"/>
    <mergeCell ref="A1:B4"/>
    <mergeCell ref="BJ1:BK4"/>
    <mergeCell ref="C1:D4"/>
    <mergeCell ref="E1:R4"/>
    <mergeCell ref="S1:AF4"/>
    <mergeCell ref="AR1:AS4"/>
    <mergeCell ref="BB1:BI4"/>
    <mergeCell ref="AQ1:AQ4"/>
    <mergeCell ref="AG1:AG4"/>
    <mergeCell ref="AH1:AH4"/>
    <mergeCell ref="AW10:AX10"/>
  </mergeCells>
  <phoneticPr fontId="17" type="noConversion"/>
  <pageMargins left="0.70866141732283472" right="0.70866141732283472" top="0.55118110236220474" bottom="0.55118110236220474" header="0.31496062992125984" footer="0.31496062992125984"/>
  <pageSetup scale="51" fitToWidth="0" fitToHeight="0" orientation="landscape" r:id="rId1"/>
  <rowBreaks count="1" manualBreakCount="1">
    <brk id="21" max="16383" man="1"/>
  </rowBreaks>
  <colBreaks count="1" manualBreakCount="1">
    <brk id="11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tabSelected="1" zoomScaleNormal="100" workbookViewId="0">
      <selection activeCell="A13" sqref="A13"/>
    </sheetView>
  </sheetViews>
  <sheetFormatPr defaultColWidth="17.140625" defaultRowHeight="15" x14ac:dyDescent="0.25"/>
  <cols>
    <col min="1" max="1" width="66.42578125" customWidth="1"/>
    <col min="2" max="3" width="13.7109375" customWidth="1"/>
    <col min="4" max="4" width="13.85546875" customWidth="1"/>
  </cols>
  <sheetData>
    <row r="1" spans="1:5" ht="18.75" thickBot="1" x14ac:dyDescent="0.3">
      <c r="A1" s="1134" t="s">
        <v>537</v>
      </c>
      <c r="B1" s="1135"/>
      <c r="C1" s="1135"/>
      <c r="D1" s="1135"/>
      <c r="E1" s="1136"/>
    </row>
    <row r="2" spans="1:5" ht="57" customHeight="1" x14ac:dyDescent="0.25">
      <c r="A2" s="784" t="s">
        <v>50</v>
      </c>
      <c r="B2" s="228" t="s">
        <v>261</v>
      </c>
      <c r="C2" s="228" t="s">
        <v>262</v>
      </c>
      <c r="D2" s="228" t="s">
        <v>263</v>
      </c>
      <c r="E2" s="785" t="s">
        <v>605</v>
      </c>
    </row>
    <row r="3" spans="1:5" x14ac:dyDescent="0.25">
      <c r="A3" s="813" t="s">
        <v>51</v>
      </c>
      <c r="B3" s="1031">
        <v>56</v>
      </c>
      <c r="C3" s="1032">
        <v>0</v>
      </c>
      <c r="D3" s="1032">
        <v>0</v>
      </c>
      <c r="E3" s="1033">
        <v>6</v>
      </c>
    </row>
    <row r="4" spans="1:5" ht="31.5" customHeight="1" x14ac:dyDescent="0.25">
      <c r="A4" s="814" t="s">
        <v>880</v>
      </c>
      <c r="B4" s="1034">
        <v>51</v>
      </c>
      <c r="C4" s="1035">
        <v>47</v>
      </c>
      <c r="D4" s="1032">
        <v>0</v>
      </c>
      <c r="E4" s="1033">
        <v>0</v>
      </c>
    </row>
    <row r="5" spans="1:5" x14ac:dyDescent="0.25">
      <c r="A5" s="815" t="s">
        <v>227</v>
      </c>
      <c r="B5" s="1035">
        <v>20</v>
      </c>
      <c r="C5" s="1032">
        <v>0</v>
      </c>
      <c r="D5" s="1032">
        <v>0</v>
      </c>
      <c r="E5" s="1033">
        <v>0</v>
      </c>
    </row>
    <row r="6" spans="1:5" x14ac:dyDescent="0.25">
      <c r="A6" s="815" t="s">
        <v>228</v>
      </c>
      <c r="B6" s="1032">
        <v>146</v>
      </c>
      <c r="C6" s="1032">
        <v>109</v>
      </c>
      <c r="D6" s="1032">
        <v>0</v>
      </c>
      <c r="E6" s="1033">
        <v>0</v>
      </c>
    </row>
    <row r="7" spans="1:5" x14ac:dyDescent="0.25">
      <c r="A7" s="815" t="s">
        <v>229</v>
      </c>
      <c r="B7" s="1035">
        <v>176</v>
      </c>
      <c r="C7" s="1035">
        <v>110</v>
      </c>
      <c r="D7" s="1032">
        <v>0</v>
      </c>
      <c r="E7" s="1033">
        <v>0</v>
      </c>
    </row>
    <row r="8" spans="1:5" x14ac:dyDescent="0.25">
      <c r="A8" s="815" t="s">
        <v>773</v>
      </c>
      <c r="B8" s="1035">
        <v>63</v>
      </c>
      <c r="C8" s="1035">
        <v>48</v>
      </c>
      <c r="D8" s="1032">
        <v>0</v>
      </c>
      <c r="E8" s="1033">
        <v>0</v>
      </c>
    </row>
    <row r="9" spans="1:5" x14ac:dyDescent="0.25">
      <c r="A9" s="815" t="s">
        <v>230</v>
      </c>
      <c r="B9" s="1032">
        <v>131</v>
      </c>
      <c r="C9" s="1032">
        <v>93</v>
      </c>
      <c r="D9" s="1032">
        <v>0</v>
      </c>
      <c r="E9" s="1033">
        <v>0</v>
      </c>
    </row>
    <row r="10" spans="1:5" x14ac:dyDescent="0.25">
      <c r="A10" s="815" t="s">
        <v>231</v>
      </c>
      <c r="B10" s="1032">
        <v>134</v>
      </c>
      <c r="C10" s="1032">
        <v>0</v>
      </c>
      <c r="D10" s="1032">
        <v>37</v>
      </c>
      <c r="E10" s="1033">
        <v>0</v>
      </c>
    </row>
    <row r="11" spans="1:5" x14ac:dyDescent="0.25">
      <c r="A11" s="815" t="s">
        <v>776</v>
      </c>
      <c r="B11" s="1032">
        <v>1</v>
      </c>
      <c r="C11" s="1032">
        <v>0</v>
      </c>
      <c r="D11" s="1032">
        <v>0</v>
      </c>
      <c r="E11" s="1033">
        <v>0</v>
      </c>
    </row>
    <row r="12" spans="1:5" ht="15.75" thickBot="1" x14ac:dyDescent="0.3">
      <c r="A12" s="786" t="s">
        <v>265</v>
      </c>
      <c r="B12" s="787">
        <f>SUM(B3:B11)</f>
        <v>778</v>
      </c>
      <c r="C12" s="788">
        <f>SUM(C3:C11)</f>
        <v>407</v>
      </c>
      <c r="D12" s="788">
        <f>SUM(D3:D11)</f>
        <v>37</v>
      </c>
      <c r="E12" s="789">
        <f>SUM(E3:E11)</f>
        <v>6</v>
      </c>
    </row>
    <row r="13" spans="1:5" x14ac:dyDescent="0.25">
      <c r="A13" s="790" t="s">
        <v>1001</v>
      </c>
      <c r="B13" s="791"/>
      <c r="C13" s="791"/>
      <c r="D13" s="791"/>
      <c r="E13" s="792"/>
    </row>
    <row r="14" spans="1:5" ht="14.45" customHeight="1" x14ac:dyDescent="0.25">
      <c r="A14" s="839" t="s">
        <v>774</v>
      </c>
      <c r="B14" s="777"/>
      <c r="C14" s="777"/>
      <c r="D14" s="777"/>
      <c r="E14" s="840"/>
    </row>
    <row r="15" spans="1:5" ht="14.45" customHeight="1" thickBot="1" x14ac:dyDescent="0.3">
      <c r="A15" s="839" t="s">
        <v>775</v>
      </c>
      <c r="B15" s="777"/>
      <c r="C15" s="777"/>
      <c r="D15" s="777"/>
      <c r="E15" s="840"/>
    </row>
    <row r="16" spans="1:5" ht="14.45" customHeight="1" thickBot="1" x14ac:dyDescent="0.3">
      <c r="A16" s="790"/>
      <c r="B16" s="793"/>
      <c r="C16" s="793"/>
      <c r="D16" s="793"/>
      <c r="E16" s="792"/>
    </row>
    <row r="17" spans="1:5" ht="14.45" customHeight="1" thickBot="1" x14ac:dyDescent="0.3">
      <c r="A17" s="815" t="s">
        <v>860</v>
      </c>
      <c r="B17" s="1131" t="s">
        <v>843</v>
      </c>
      <c r="C17" s="1132"/>
      <c r="D17" s="1132"/>
      <c r="E17" s="1133"/>
    </row>
    <row r="18" spans="1:5" ht="14.45" customHeight="1" thickBot="1" x14ac:dyDescent="0.3">
      <c r="A18" s="790"/>
      <c r="B18" s="793"/>
      <c r="C18" s="793"/>
      <c r="D18" s="793"/>
      <c r="E18" s="792"/>
    </row>
    <row r="19" spans="1:5" ht="14.45" customHeight="1" thickBot="1" x14ac:dyDescent="0.3">
      <c r="A19" s="790"/>
      <c r="B19" s="793"/>
      <c r="C19" s="793"/>
      <c r="D19" s="793"/>
      <c r="E19" s="792"/>
    </row>
    <row r="20" spans="1:5" ht="14.45" customHeight="1" thickBot="1" x14ac:dyDescent="0.3">
      <c r="A20" s="916" t="s">
        <v>696</v>
      </c>
      <c r="B20" s="1117"/>
      <c r="C20" s="1118"/>
      <c r="D20" s="1118"/>
      <c r="E20" s="1119"/>
    </row>
    <row r="21" spans="1:5" ht="28.9" customHeight="1" thickBot="1" x14ac:dyDescent="0.3">
      <c r="A21" s="917" t="s">
        <v>698</v>
      </c>
      <c r="B21" s="1120" t="s">
        <v>842</v>
      </c>
      <c r="C21" s="1121"/>
      <c r="D21" s="1121"/>
      <c r="E21" s="1122"/>
    </row>
    <row r="22" spans="1:5" ht="17.45" customHeight="1" thickBot="1" x14ac:dyDescent="0.3">
      <c r="A22" s="918" t="s">
        <v>846</v>
      </c>
      <c r="B22" s="1120" t="s">
        <v>847</v>
      </c>
      <c r="C22" s="1121"/>
      <c r="D22" s="1121"/>
      <c r="E22" s="1122"/>
    </row>
    <row r="23" spans="1:5" ht="14.45" customHeight="1" thickBot="1" x14ac:dyDescent="0.3">
      <c r="A23" s="790"/>
      <c r="B23" s="793"/>
      <c r="C23" s="793"/>
      <c r="D23" s="793"/>
      <c r="E23" s="792"/>
    </row>
    <row r="24" spans="1:5" ht="14.45" customHeight="1" thickBot="1" x14ac:dyDescent="0.3">
      <c r="A24" s="916" t="s">
        <v>836</v>
      </c>
      <c r="B24" s="1117" t="s">
        <v>844</v>
      </c>
      <c r="C24" s="1118"/>
      <c r="D24" s="1118"/>
      <c r="E24" s="1119"/>
    </row>
    <row r="25" spans="1:5" ht="14.45" customHeight="1" thickBot="1" x14ac:dyDescent="0.3">
      <c r="A25" s="916" t="s">
        <v>837</v>
      </c>
      <c r="B25" s="1117" t="s">
        <v>844</v>
      </c>
      <c r="C25" s="1118"/>
      <c r="D25" s="1118"/>
      <c r="E25" s="1119"/>
    </row>
    <row r="26" spans="1:5" ht="14.45" customHeight="1" thickBot="1" x14ac:dyDescent="0.3">
      <c r="A26" s="916" t="s">
        <v>838</v>
      </c>
      <c r="B26" s="1117" t="s">
        <v>844</v>
      </c>
      <c r="C26" s="1118"/>
      <c r="D26" s="1118"/>
      <c r="E26" s="1119"/>
    </row>
    <row r="27" spans="1:5" ht="14.45" customHeight="1" thickBot="1" x14ac:dyDescent="0.3">
      <c r="A27" s="916" t="s">
        <v>839</v>
      </c>
      <c r="B27" s="1117" t="s">
        <v>844</v>
      </c>
      <c r="C27" s="1118"/>
      <c r="D27" s="1118"/>
      <c r="E27" s="1119"/>
    </row>
    <row r="28" spans="1:5" ht="14.45" customHeight="1" thickBot="1" x14ac:dyDescent="0.3">
      <c r="A28" s="916" t="s">
        <v>840</v>
      </c>
      <c r="B28" s="1117" t="s">
        <v>844</v>
      </c>
      <c r="C28" s="1118"/>
      <c r="D28" s="1118"/>
      <c r="E28" s="1119"/>
    </row>
    <row r="29" spans="1:5" ht="14.45" customHeight="1" thickBot="1" x14ac:dyDescent="0.3">
      <c r="A29" s="916" t="s">
        <v>841</v>
      </c>
      <c r="B29" s="1117" t="s">
        <v>844</v>
      </c>
      <c r="C29" s="1118"/>
      <c r="D29" s="1118"/>
      <c r="E29" s="1119"/>
    </row>
    <row r="30" spans="1:5" ht="14.45" customHeight="1" thickBot="1" x14ac:dyDescent="0.3">
      <c r="A30" s="916" t="s">
        <v>845</v>
      </c>
      <c r="B30" s="1117" t="s">
        <v>699</v>
      </c>
      <c r="C30" s="1118"/>
      <c r="D30" s="1118"/>
      <c r="E30" s="1119"/>
    </row>
    <row r="31" spans="1:5" ht="14.45" customHeight="1" x14ac:dyDescent="0.25">
      <c r="A31" s="776"/>
      <c r="B31" s="777"/>
      <c r="C31" s="777"/>
      <c r="D31" s="777"/>
      <c r="E31" s="776"/>
    </row>
    <row r="32" spans="1:5" ht="14.45" customHeight="1" x14ac:dyDescent="0.25">
      <c r="A32" s="776"/>
      <c r="B32" s="777"/>
      <c r="C32" s="777"/>
      <c r="D32" s="777"/>
      <c r="E32" s="776"/>
    </row>
    <row r="33" spans="1:7" ht="6" customHeight="1" x14ac:dyDescent="0.25">
      <c r="C33" s="115"/>
    </row>
    <row r="34" spans="1:7" ht="51" customHeight="1" x14ac:dyDescent="0.25">
      <c r="A34" s="227" t="s">
        <v>50</v>
      </c>
      <c r="B34" s="1137" t="s">
        <v>267</v>
      </c>
      <c r="C34" s="1138"/>
      <c r="D34" s="1138"/>
      <c r="E34" s="1137" t="s">
        <v>269</v>
      </c>
      <c r="F34" s="1138"/>
      <c r="G34" s="1139"/>
    </row>
    <row r="35" spans="1:7" x14ac:dyDescent="0.25">
      <c r="A35" s="775" t="s">
        <v>51</v>
      </c>
      <c r="B35" s="1126" t="s">
        <v>270</v>
      </c>
      <c r="C35" s="1124"/>
      <c r="D35" s="1124"/>
      <c r="E35" s="1123"/>
      <c r="F35" s="1124"/>
      <c r="G35" s="1125"/>
    </row>
    <row r="36" spans="1:7" x14ac:dyDescent="0.25">
      <c r="A36" s="178" t="s">
        <v>268</v>
      </c>
      <c r="B36" s="1126" t="s">
        <v>271</v>
      </c>
      <c r="C36" s="1124"/>
      <c r="D36" s="1124"/>
      <c r="E36" s="1123"/>
      <c r="F36" s="1124"/>
      <c r="G36" s="1125"/>
    </row>
    <row r="37" spans="1:7" x14ac:dyDescent="0.25">
      <c r="A37" s="179" t="s">
        <v>227</v>
      </c>
      <c r="B37" s="1126" t="s">
        <v>272</v>
      </c>
      <c r="C37" s="1124"/>
      <c r="D37" s="1124"/>
      <c r="E37" s="1123"/>
      <c r="F37" s="1124"/>
      <c r="G37" s="1125"/>
    </row>
    <row r="38" spans="1:7" x14ac:dyDescent="0.25">
      <c r="A38" s="179" t="s">
        <v>228</v>
      </c>
      <c r="B38" s="1126" t="s">
        <v>273</v>
      </c>
      <c r="C38" s="1124"/>
      <c r="D38" s="1124"/>
      <c r="E38" s="1126" t="s">
        <v>274</v>
      </c>
      <c r="F38" s="1124"/>
      <c r="G38" s="1125"/>
    </row>
    <row r="39" spans="1:7" x14ac:dyDescent="0.25">
      <c r="A39" s="179" t="s">
        <v>229</v>
      </c>
      <c r="B39" s="1126" t="s">
        <v>273</v>
      </c>
      <c r="C39" s="1124"/>
      <c r="D39" s="1124"/>
      <c r="E39" s="1123"/>
      <c r="F39" s="1124"/>
      <c r="G39" s="1125"/>
    </row>
    <row r="40" spans="1:7" x14ac:dyDescent="0.25">
      <c r="A40" s="179" t="s">
        <v>230</v>
      </c>
      <c r="B40" s="1126" t="s">
        <v>275</v>
      </c>
      <c r="C40" s="1124"/>
      <c r="D40" s="1124"/>
      <c r="E40" s="1123"/>
      <c r="F40" s="1124"/>
      <c r="G40" s="1125"/>
    </row>
    <row r="41" spans="1:7" x14ac:dyDescent="0.25">
      <c r="A41" s="179" t="s">
        <v>231</v>
      </c>
      <c r="B41" s="1126" t="s">
        <v>276</v>
      </c>
      <c r="C41" s="1124"/>
      <c r="D41" s="1124"/>
      <c r="E41" s="1126" t="s">
        <v>277</v>
      </c>
      <c r="F41" s="1124"/>
      <c r="G41" s="1125"/>
    </row>
    <row r="42" spans="1:7" x14ac:dyDescent="0.25">
      <c r="A42" s="179" t="s">
        <v>264</v>
      </c>
      <c r="B42" s="1126" t="s">
        <v>278</v>
      </c>
      <c r="C42" s="1124"/>
      <c r="D42" s="1124"/>
      <c r="E42" s="1123"/>
      <c r="F42" s="1124"/>
      <c r="G42" s="1125"/>
    </row>
    <row r="43" spans="1:7" x14ac:dyDescent="0.25">
      <c r="A43" s="179" t="s">
        <v>266</v>
      </c>
      <c r="B43" s="1130" t="s">
        <v>279</v>
      </c>
      <c r="C43" s="1128"/>
      <c r="D43" s="1128"/>
      <c r="E43" s="1127"/>
      <c r="F43" s="1128"/>
      <c r="G43" s="1129"/>
    </row>
    <row r="44" spans="1:7" x14ac:dyDescent="0.25">
      <c r="A44" s="778" t="s">
        <v>697</v>
      </c>
    </row>
  </sheetData>
  <mergeCells count="32">
    <mergeCell ref="B17:E17"/>
    <mergeCell ref="A1:E1"/>
    <mergeCell ref="E39:G39"/>
    <mergeCell ref="B34:D34"/>
    <mergeCell ref="B35:D35"/>
    <mergeCell ref="B36:D36"/>
    <mergeCell ref="B37:D37"/>
    <mergeCell ref="B38:D38"/>
    <mergeCell ref="B39:D39"/>
    <mergeCell ref="E34:G34"/>
    <mergeCell ref="E35:G35"/>
    <mergeCell ref="E36:G36"/>
    <mergeCell ref="E37:G37"/>
    <mergeCell ref="E38:G38"/>
    <mergeCell ref="B21:E21"/>
    <mergeCell ref="B24:E24"/>
    <mergeCell ref="E41:G41"/>
    <mergeCell ref="E42:G42"/>
    <mergeCell ref="E43:G43"/>
    <mergeCell ref="B40:D40"/>
    <mergeCell ref="B41:D41"/>
    <mergeCell ref="B42:D42"/>
    <mergeCell ref="B43:D43"/>
    <mergeCell ref="B20:E20"/>
    <mergeCell ref="B29:E29"/>
    <mergeCell ref="B22:E22"/>
    <mergeCell ref="B25:E25"/>
    <mergeCell ref="E40:G40"/>
    <mergeCell ref="B30:E30"/>
    <mergeCell ref="B26:E26"/>
    <mergeCell ref="B27:E27"/>
    <mergeCell ref="B28:E28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29"/>
  <sheetViews>
    <sheetView zoomScaleNormal="100" workbookViewId="0">
      <pane xSplit="1" topLeftCell="B1" activePane="topRight" state="frozen"/>
      <selection pane="topRight" activeCell="AY6" sqref="AY6:AY22"/>
    </sheetView>
  </sheetViews>
  <sheetFormatPr defaultColWidth="20.7109375" defaultRowHeight="15" x14ac:dyDescent="0.25"/>
  <cols>
    <col min="1" max="1" width="69" customWidth="1"/>
    <col min="2" max="9" width="20.7109375" customWidth="1"/>
    <col min="30" max="30" width="0" hidden="1" customWidth="1"/>
    <col min="43" max="51" width="20.7109375" customWidth="1"/>
  </cols>
  <sheetData>
    <row r="1" spans="1:51" ht="18" customHeight="1" x14ac:dyDescent="0.25">
      <c r="A1" s="1164" t="s">
        <v>539</v>
      </c>
      <c r="B1" s="1155" t="s">
        <v>406</v>
      </c>
      <c r="C1" s="1156"/>
      <c r="D1" s="1173" t="s">
        <v>407</v>
      </c>
      <c r="E1" s="1173" t="s">
        <v>620</v>
      </c>
      <c r="F1" s="1170" t="s">
        <v>993</v>
      </c>
      <c r="G1" s="1170" t="s">
        <v>410</v>
      </c>
      <c r="H1" s="1170" t="s">
        <v>411</v>
      </c>
      <c r="I1" s="1176" t="s">
        <v>739</v>
      </c>
      <c r="J1" s="1167" t="s">
        <v>234</v>
      </c>
      <c r="K1" s="1167" t="s">
        <v>777</v>
      </c>
      <c r="L1" s="1167" t="s">
        <v>779</v>
      </c>
      <c r="M1" s="1167" t="s">
        <v>744</v>
      </c>
      <c r="N1" s="1167" t="s">
        <v>740</v>
      </c>
      <c r="O1" s="1167" t="s">
        <v>405</v>
      </c>
      <c r="P1" s="997"/>
      <c r="Q1" s="997"/>
      <c r="R1" s="1167" t="s">
        <v>587</v>
      </c>
      <c r="S1" s="1161" t="s">
        <v>233</v>
      </c>
      <c r="T1" s="1149"/>
      <c r="U1" s="1150"/>
      <c r="V1" s="1161" t="s">
        <v>235</v>
      </c>
      <c r="W1" s="1149"/>
      <c r="X1" s="1161" t="s">
        <v>238</v>
      </c>
      <c r="Y1" s="1149"/>
      <c r="Z1" s="1149"/>
      <c r="AA1" s="1149"/>
      <c r="AB1" s="1149"/>
      <c r="AC1" s="1149"/>
      <c r="AD1" s="1150"/>
      <c r="AE1" s="1155" t="s">
        <v>872</v>
      </c>
      <c r="AF1" s="1156"/>
      <c r="AG1" s="1149" t="s">
        <v>417</v>
      </c>
      <c r="AH1" s="1149"/>
      <c r="AI1" s="1149"/>
      <c r="AJ1" s="1149"/>
      <c r="AK1" s="1149"/>
      <c r="AL1" s="1149"/>
      <c r="AM1" s="1149"/>
      <c r="AN1" s="1149"/>
      <c r="AO1" s="1150"/>
      <c r="AP1" s="1167" t="s">
        <v>240</v>
      </c>
      <c r="AQ1" s="1140" t="s">
        <v>848</v>
      </c>
      <c r="AR1" s="1141"/>
      <c r="AS1" s="1141"/>
      <c r="AT1" s="1141"/>
      <c r="AU1" s="1141"/>
      <c r="AV1" s="1141"/>
      <c r="AW1" s="1141"/>
      <c r="AX1" s="1141"/>
      <c r="AY1" s="1142"/>
    </row>
    <row r="2" spans="1:51" x14ac:dyDescent="0.25">
      <c r="A2" s="1165"/>
      <c r="B2" s="1157"/>
      <c r="C2" s="1158"/>
      <c r="D2" s="1174"/>
      <c r="E2" s="1174"/>
      <c r="F2" s="1171"/>
      <c r="G2" s="1171"/>
      <c r="H2" s="1171"/>
      <c r="I2" s="1177"/>
      <c r="J2" s="1168"/>
      <c r="K2" s="1168"/>
      <c r="L2" s="1168"/>
      <c r="M2" s="1168"/>
      <c r="N2" s="1168"/>
      <c r="O2" s="1168"/>
      <c r="P2" s="998"/>
      <c r="Q2" s="998"/>
      <c r="R2" s="1168"/>
      <c r="S2" s="1162"/>
      <c r="T2" s="1151"/>
      <c r="U2" s="1152"/>
      <c r="V2" s="1162"/>
      <c r="W2" s="1151"/>
      <c r="X2" s="1162"/>
      <c r="Y2" s="1151"/>
      <c r="Z2" s="1151"/>
      <c r="AA2" s="1151"/>
      <c r="AB2" s="1151"/>
      <c r="AC2" s="1151"/>
      <c r="AD2" s="1152"/>
      <c r="AE2" s="1157"/>
      <c r="AF2" s="1158"/>
      <c r="AG2" s="1151"/>
      <c r="AH2" s="1151"/>
      <c r="AI2" s="1151"/>
      <c r="AJ2" s="1151"/>
      <c r="AK2" s="1151"/>
      <c r="AL2" s="1151"/>
      <c r="AM2" s="1151"/>
      <c r="AN2" s="1151"/>
      <c r="AO2" s="1152"/>
      <c r="AP2" s="1168"/>
      <c r="AQ2" s="1143"/>
      <c r="AR2" s="1144"/>
      <c r="AS2" s="1144"/>
      <c r="AT2" s="1144"/>
      <c r="AU2" s="1144"/>
      <c r="AV2" s="1144"/>
      <c r="AW2" s="1144"/>
      <c r="AX2" s="1144"/>
      <c r="AY2" s="1145"/>
    </row>
    <row r="3" spans="1:51" ht="15.75" thickBot="1" x14ac:dyDescent="0.3">
      <c r="A3" s="1166"/>
      <c r="B3" s="1159"/>
      <c r="C3" s="1160"/>
      <c r="D3" s="1175"/>
      <c r="E3" s="1175"/>
      <c r="F3" s="1172"/>
      <c r="G3" s="1172"/>
      <c r="H3" s="1172"/>
      <c r="I3" s="1178"/>
      <c r="J3" s="1169"/>
      <c r="K3" s="1169"/>
      <c r="L3" s="1169"/>
      <c r="M3" s="1169"/>
      <c r="N3" s="1169"/>
      <c r="O3" s="1169"/>
      <c r="P3" s="999"/>
      <c r="Q3" s="999"/>
      <c r="R3" s="1169"/>
      <c r="S3" s="1163"/>
      <c r="T3" s="1153"/>
      <c r="U3" s="1154"/>
      <c r="V3" s="1163"/>
      <c r="W3" s="1153"/>
      <c r="X3" s="1163"/>
      <c r="Y3" s="1153"/>
      <c r="Z3" s="1153"/>
      <c r="AA3" s="1153"/>
      <c r="AB3" s="1153"/>
      <c r="AC3" s="1153"/>
      <c r="AD3" s="1154"/>
      <c r="AE3" s="1159"/>
      <c r="AF3" s="1160"/>
      <c r="AG3" s="1153"/>
      <c r="AH3" s="1153"/>
      <c r="AI3" s="1153"/>
      <c r="AJ3" s="1153"/>
      <c r="AK3" s="1153"/>
      <c r="AL3" s="1153"/>
      <c r="AM3" s="1153"/>
      <c r="AN3" s="1153"/>
      <c r="AO3" s="1154"/>
      <c r="AP3" s="1169"/>
      <c r="AQ3" s="1146"/>
      <c r="AR3" s="1147"/>
      <c r="AS3" s="1147"/>
      <c r="AT3" s="1147"/>
      <c r="AU3" s="1147"/>
      <c r="AV3" s="1147"/>
      <c r="AW3" s="1147"/>
      <c r="AX3" s="1147"/>
      <c r="AY3" s="1148"/>
    </row>
    <row r="4" spans="1:51" x14ac:dyDescent="0.25">
      <c r="A4" s="634" t="s">
        <v>52</v>
      </c>
      <c r="B4" s="635"/>
      <c r="C4" s="636"/>
      <c r="D4" s="637"/>
      <c r="E4" s="636"/>
      <c r="F4" s="636"/>
      <c r="G4" s="636"/>
      <c r="H4" s="636"/>
      <c r="I4" s="636"/>
      <c r="J4" s="638"/>
      <c r="K4" s="638"/>
      <c r="L4" s="638"/>
      <c r="M4" s="638"/>
      <c r="N4" s="638"/>
      <c r="O4" s="639"/>
      <c r="P4" s="639"/>
      <c r="Q4" s="639"/>
      <c r="R4" s="639"/>
      <c r="S4" s="638"/>
      <c r="T4" s="638"/>
      <c r="U4" s="638"/>
      <c r="V4" s="640"/>
      <c r="W4" s="641"/>
      <c r="X4" s="640"/>
      <c r="Y4" s="640"/>
      <c r="Z4" s="642"/>
      <c r="AA4" s="640"/>
      <c r="AB4" s="640"/>
      <c r="AC4" s="643"/>
      <c r="AD4" s="943"/>
      <c r="AE4" s="990"/>
      <c r="AF4" s="640"/>
      <c r="AG4" s="642"/>
      <c r="AH4" s="640"/>
      <c r="AI4" s="640"/>
      <c r="AJ4" s="640"/>
      <c r="AK4" s="640"/>
      <c r="AL4" s="640"/>
      <c r="AM4" s="642"/>
      <c r="AN4" s="643"/>
      <c r="AO4" s="644"/>
      <c r="AP4" s="639"/>
      <c r="AQ4" s="922"/>
      <c r="AR4" s="923"/>
      <c r="AS4" s="923"/>
      <c r="AT4" s="923"/>
      <c r="AU4" s="923"/>
      <c r="AV4" s="923"/>
      <c r="AW4" s="923"/>
      <c r="AX4" s="923"/>
      <c r="AY4" s="924"/>
    </row>
    <row r="5" spans="1:51" x14ac:dyDescent="0.25">
      <c r="A5" s="645"/>
      <c r="B5" s="646" t="s">
        <v>20</v>
      </c>
      <c r="C5" s="647" t="s">
        <v>21</v>
      </c>
      <c r="D5" s="646" t="s">
        <v>22</v>
      </c>
      <c r="E5" s="647" t="s">
        <v>141</v>
      </c>
      <c r="F5" s="648" t="s">
        <v>23</v>
      </c>
      <c r="G5" s="648" t="s">
        <v>24</v>
      </c>
      <c r="H5" s="648" t="s">
        <v>142</v>
      </c>
      <c r="I5" s="648" t="s">
        <v>25</v>
      </c>
      <c r="J5" s="647" t="s">
        <v>143</v>
      </c>
      <c r="K5" s="131" t="s">
        <v>26</v>
      </c>
      <c r="L5" s="647" t="s">
        <v>27</v>
      </c>
      <c r="M5" s="131" t="s">
        <v>28</v>
      </c>
      <c r="N5" s="131" t="s">
        <v>324</v>
      </c>
      <c r="O5" s="131" t="s">
        <v>325</v>
      </c>
      <c r="P5" s="651" t="s">
        <v>631</v>
      </c>
      <c r="Q5" s="651" t="s">
        <v>632</v>
      </c>
      <c r="R5" s="131" t="s">
        <v>633</v>
      </c>
      <c r="S5" s="649" t="s">
        <v>20</v>
      </c>
      <c r="T5" s="649" t="s">
        <v>21</v>
      </c>
      <c r="U5" s="649" t="s">
        <v>22</v>
      </c>
      <c r="V5" s="650" t="s">
        <v>20</v>
      </c>
      <c r="W5" s="119" t="s">
        <v>21</v>
      </c>
      <c r="X5" s="650" t="s">
        <v>20</v>
      </c>
      <c r="Y5" s="651" t="s">
        <v>21</v>
      </c>
      <c r="Z5" s="650" t="s">
        <v>22</v>
      </c>
      <c r="AA5" s="651" t="s">
        <v>141</v>
      </c>
      <c r="AB5" s="650" t="s">
        <v>23</v>
      </c>
      <c r="AC5" s="652" t="s">
        <v>24</v>
      </c>
      <c r="AD5" s="652" t="s">
        <v>142</v>
      </c>
      <c r="AE5" s="920" t="s">
        <v>20</v>
      </c>
      <c r="AF5" s="798" t="s">
        <v>21</v>
      </c>
      <c r="AG5" s="64" t="s">
        <v>20</v>
      </c>
      <c r="AH5" s="11" t="s">
        <v>21</v>
      </c>
      <c r="AI5" s="11" t="s">
        <v>22</v>
      </c>
      <c r="AJ5" s="11" t="s">
        <v>141</v>
      </c>
      <c r="AK5" s="11" t="s">
        <v>23</v>
      </c>
      <c r="AL5" s="11" t="s">
        <v>24</v>
      </c>
      <c r="AM5" s="11" t="s">
        <v>142</v>
      </c>
      <c r="AN5" s="653" t="s">
        <v>25</v>
      </c>
      <c r="AO5" s="81" t="s">
        <v>143</v>
      </c>
      <c r="AP5" s="131" t="s">
        <v>20</v>
      </c>
      <c r="AQ5" s="920" t="s">
        <v>20</v>
      </c>
      <c r="AR5" s="651" t="s">
        <v>21</v>
      </c>
      <c r="AS5" s="651" t="s">
        <v>23</v>
      </c>
      <c r="AT5" s="651" t="s">
        <v>24</v>
      </c>
      <c r="AU5" s="651" t="s">
        <v>142</v>
      </c>
      <c r="AV5" s="651" t="s">
        <v>25</v>
      </c>
      <c r="AW5" s="651" t="s">
        <v>143</v>
      </c>
      <c r="AX5" s="651" t="s">
        <v>26</v>
      </c>
      <c r="AY5" s="119" t="s">
        <v>143</v>
      </c>
    </row>
    <row r="6" spans="1:51" ht="36" x14ac:dyDescent="0.25">
      <c r="A6" s="654" t="s">
        <v>53</v>
      </c>
      <c r="B6" s="779" t="s">
        <v>133</v>
      </c>
      <c r="C6" s="656" t="s">
        <v>133</v>
      </c>
      <c r="D6" s="655" t="s">
        <v>133</v>
      </c>
      <c r="E6" s="656" t="s">
        <v>29</v>
      </c>
      <c r="F6" s="657" t="s">
        <v>29</v>
      </c>
      <c r="G6" s="657" t="s">
        <v>29</v>
      </c>
      <c r="H6" s="657" t="s">
        <v>542</v>
      </c>
      <c r="I6" s="657" t="s">
        <v>29</v>
      </c>
      <c r="J6" s="657" t="s">
        <v>29</v>
      </c>
      <c r="K6" s="657" t="s">
        <v>29</v>
      </c>
      <c r="L6" s="657" t="s">
        <v>29</v>
      </c>
      <c r="M6" s="657" t="s">
        <v>29</v>
      </c>
      <c r="N6" s="657" t="s">
        <v>29</v>
      </c>
      <c r="O6" s="657" t="s">
        <v>29</v>
      </c>
      <c r="P6" s="60" t="s">
        <v>29</v>
      </c>
      <c r="Q6" s="60" t="s">
        <v>29</v>
      </c>
      <c r="R6" s="657" t="s">
        <v>29</v>
      </c>
      <c r="S6" s="657" t="s">
        <v>782</v>
      </c>
      <c r="T6" s="657" t="s">
        <v>783</v>
      </c>
      <c r="U6" s="657" t="s">
        <v>784</v>
      </c>
      <c r="V6" s="658" t="s">
        <v>136</v>
      </c>
      <c r="W6" s="120" t="s">
        <v>136</v>
      </c>
      <c r="X6" s="658" t="s">
        <v>236</v>
      </c>
      <c r="Y6" s="284" t="s">
        <v>144</v>
      </c>
      <c r="Z6" s="284" t="s">
        <v>144</v>
      </c>
      <c r="AA6" s="284" t="s">
        <v>144</v>
      </c>
      <c r="AB6" s="284" t="s">
        <v>144</v>
      </c>
      <c r="AC6" s="659" t="s">
        <v>144</v>
      </c>
      <c r="AD6" s="659" t="s">
        <v>144</v>
      </c>
      <c r="AE6" s="283" t="s">
        <v>855</v>
      </c>
      <c r="AF6" s="272" t="s">
        <v>855</v>
      </c>
      <c r="AG6" s="658" t="s">
        <v>151</v>
      </c>
      <c r="AH6" s="284" t="s">
        <v>151</v>
      </c>
      <c r="AI6" s="284" t="s">
        <v>151</v>
      </c>
      <c r="AJ6" s="284" t="s">
        <v>151</v>
      </c>
      <c r="AK6" s="284" t="s">
        <v>151</v>
      </c>
      <c r="AL6" s="284" t="s">
        <v>151</v>
      </c>
      <c r="AM6" s="284" t="s">
        <v>151</v>
      </c>
      <c r="AN6" s="659" t="s">
        <v>151</v>
      </c>
      <c r="AO6" s="120" t="s">
        <v>151</v>
      </c>
      <c r="AP6" s="132" t="s">
        <v>168</v>
      </c>
      <c r="AQ6" s="193" t="s">
        <v>809</v>
      </c>
      <c r="AR6" s="60" t="s">
        <v>850</v>
      </c>
      <c r="AS6" s="60" t="s">
        <v>851</v>
      </c>
      <c r="AT6" s="60" t="s">
        <v>851</v>
      </c>
      <c r="AU6" s="60" t="s">
        <v>851</v>
      </c>
      <c r="AV6" s="60" t="s">
        <v>851</v>
      </c>
      <c r="AW6" s="60" t="s">
        <v>852</v>
      </c>
      <c r="AX6" s="60" t="s">
        <v>852</v>
      </c>
      <c r="AY6" s="70" t="s">
        <v>833</v>
      </c>
    </row>
    <row r="7" spans="1:51" ht="36" x14ac:dyDescent="0.25">
      <c r="A7" s="660" t="s">
        <v>54</v>
      </c>
      <c r="B7" s="661" t="s">
        <v>34</v>
      </c>
      <c r="C7" s="662" t="s">
        <v>535</v>
      </c>
      <c r="D7" s="811" t="s">
        <v>683</v>
      </c>
      <c r="E7" s="662" t="s">
        <v>622</v>
      </c>
      <c r="F7" s="663" t="s">
        <v>994</v>
      </c>
      <c r="G7" s="663" t="s">
        <v>119</v>
      </c>
      <c r="H7" s="663" t="s">
        <v>391</v>
      </c>
      <c r="I7" s="663" t="s">
        <v>737</v>
      </c>
      <c r="J7" s="662" t="s">
        <v>31</v>
      </c>
      <c r="K7" s="662" t="s">
        <v>121</v>
      </c>
      <c r="L7" s="662" t="s">
        <v>780</v>
      </c>
      <c r="M7" s="662" t="s">
        <v>745</v>
      </c>
      <c r="N7" s="662" t="s">
        <v>742</v>
      </c>
      <c r="O7" s="278" t="s">
        <v>586</v>
      </c>
      <c r="P7" s="919" t="s">
        <v>818</v>
      </c>
      <c r="Q7" s="919" t="s">
        <v>820</v>
      </c>
      <c r="R7" s="278" t="s">
        <v>524</v>
      </c>
      <c r="S7" s="664" t="s">
        <v>134</v>
      </c>
      <c r="T7" s="665" t="s">
        <v>547</v>
      </c>
      <c r="U7" s="665" t="s">
        <v>548</v>
      </c>
      <c r="V7" s="666" t="s">
        <v>136</v>
      </c>
      <c r="W7" s="121" t="s">
        <v>413</v>
      </c>
      <c r="X7" s="667" t="s">
        <v>414</v>
      </c>
      <c r="Y7" s="668" t="s">
        <v>184</v>
      </c>
      <c r="Z7" s="666" t="s">
        <v>412</v>
      </c>
      <c r="AA7" s="668" t="s">
        <v>415</v>
      </c>
      <c r="AB7" s="668" t="s">
        <v>404</v>
      </c>
      <c r="AC7" s="669" t="s">
        <v>416</v>
      </c>
      <c r="AD7" s="121" t="s">
        <v>500</v>
      </c>
      <c r="AE7" s="991" t="s">
        <v>871</v>
      </c>
      <c r="AF7" s="799" t="s">
        <v>565</v>
      </c>
      <c r="AG7" s="666" t="s">
        <v>152</v>
      </c>
      <c r="AH7" s="670" t="s">
        <v>153</v>
      </c>
      <c r="AI7" s="670" t="s">
        <v>154</v>
      </c>
      <c r="AJ7" s="670" t="s">
        <v>155</v>
      </c>
      <c r="AK7" s="670" t="s">
        <v>156</v>
      </c>
      <c r="AL7" s="670" t="s">
        <v>157</v>
      </c>
      <c r="AM7" s="670" t="s">
        <v>158</v>
      </c>
      <c r="AN7" s="669" t="s">
        <v>159</v>
      </c>
      <c r="AO7" s="121" t="s">
        <v>554</v>
      </c>
      <c r="AP7" s="671" t="s">
        <v>556</v>
      </c>
      <c r="AQ7" s="732" t="s">
        <v>810</v>
      </c>
      <c r="AR7" s="919" t="s">
        <v>122</v>
      </c>
      <c r="AS7" s="919" t="s">
        <v>822</v>
      </c>
      <c r="AT7" s="919" t="s">
        <v>822</v>
      </c>
      <c r="AU7" s="919" t="s">
        <v>826</v>
      </c>
      <c r="AV7" s="919" t="s">
        <v>853</v>
      </c>
      <c r="AW7" s="919" t="s">
        <v>827</v>
      </c>
      <c r="AX7" s="919" t="s">
        <v>828</v>
      </c>
      <c r="AY7" s="921" t="s">
        <v>834</v>
      </c>
    </row>
    <row r="8" spans="1:51" ht="36" x14ac:dyDescent="0.25">
      <c r="A8" s="672" t="s">
        <v>55</v>
      </c>
      <c r="B8" s="673" t="s">
        <v>45</v>
      </c>
      <c r="C8" s="674" t="s">
        <v>48</v>
      </c>
      <c r="D8" s="673" t="s">
        <v>684</v>
      </c>
      <c r="E8" s="674" t="s">
        <v>621</v>
      </c>
      <c r="F8" s="675" t="s">
        <v>995</v>
      </c>
      <c r="G8" s="675" t="s">
        <v>304</v>
      </c>
      <c r="H8" s="675" t="s">
        <v>109</v>
      </c>
      <c r="I8" s="675" t="s">
        <v>738</v>
      </c>
      <c r="J8" s="674" t="s">
        <v>38</v>
      </c>
      <c r="K8" s="674" t="s">
        <v>778</v>
      </c>
      <c r="L8" s="674" t="s">
        <v>781</v>
      </c>
      <c r="M8" s="674" t="s">
        <v>746</v>
      </c>
      <c r="N8" s="674" t="s">
        <v>741</v>
      </c>
      <c r="O8" s="675" t="s">
        <v>516</v>
      </c>
      <c r="P8" s="165" t="s">
        <v>819</v>
      </c>
      <c r="Q8" s="165" t="s">
        <v>819</v>
      </c>
      <c r="R8" s="676" t="s">
        <v>525</v>
      </c>
      <c r="S8" s="677" t="s">
        <v>232</v>
      </c>
      <c r="T8" s="677" t="s">
        <v>546</v>
      </c>
      <c r="U8" s="677" t="s">
        <v>232</v>
      </c>
      <c r="V8" s="678" t="s">
        <v>138</v>
      </c>
      <c r="W8" s="122" t="s">
        <v>678</v>
      </c>
      <c r="X8" s="678" t="s">
        <v>44</v>
      </c>
      <c r="Y8" s="679" t="s">
        <v>145</v>
      </c>
      <c r="Z8" s="679" t="s">
        <v>553</v>
      </c>
      <c r="AA8" s="679" t="s">
        <v>498</v>
      </c>
      <c r="AB8" s="679" t="s">
        <v>149</v>
      </c>
      <c r="AC8" s="680" t="s">
        <v>150</v>
      </c>
      <c r="AD8" s="680"/>
      <c r="AE8" s="992" t="s">
        <v>856</v>
      </c>
      <c r="AF8" s="800" t="s">
        <v>856</v>
      </c>
      <c r="AG8" s="678" t="s">
        <v>160</v>
      </c>
      <c r="AH8" s="679" t="s">
        <v>161</v>
      </c>
      <c r="AI8" s="679" t="s">
        <v>162</v>
      </c>
      <c r="AJ8" s="679" t="s">
        <v>163</v>
      </c>
      <c r="AK8" s="679" t="s">
        <v>239</v>
      </c>
      <c r="AL8" s="679" t="s">
        <v>165</v>
      </c>
      <c r="AM8" s="679" t="s">
        <v>166</v>
      </c>
      <c r="AN8" s="680" t="s">
        <v>167</v>
      </c>
      <c r="AO8" s="122" t="s">
        <v>555</v>
      </c>
      <c r="AP8" s="133" t="s">
        <v>557</v>
      </c>
      <c r="AQ8" s="746" t="s">
        <v>811</v>
      </c>
      <c r="AR8" s="165" t="s">
        <v>817</v>
      </c>
      <c r="AS8" s="165" t="s">
        <v>43</v>
      </c>
      <c r="AT8" s="165" t="s">
        <v>823</v>
      </c>
      <c r="AU8" s="165"/>
      <c r="AV8" s="165" t="s">
        <v>854</v>
      </c>
      <c r="AW8" s="165" t="s">
        <v>830</v>
      </c>
      <c r="AX8" s="165" t="s">
        <v>831</v>
      </c>
      <c r="AY8" s="166" t="s">
        <v>835</v>
      </c>
    </row>
    <row r="9" spans="1:51" x14ac:dyDescent="0.25">
      <c r="A9" s="681" t="s">
        <v>56</v>
      </c>
      <c r="B9" s="116"/>
      <c r="C9" s="140"/>
      <c r="D9" s="116"/>
      <c r="E9" s="75"/>
      <c r="F9" s="75"/>
      <c r="G9" s="75"/>
      <c r="H9" s="140"/>
      <c r="I9" s="140"/>
      <c r="J9" s="140"/>
      <c r="K9" s="140"/>
      <c r="L9" s="140"/>
      <c r="M9" s="140"/>
      <c r="N9" s="140"/>
      <c r="O9" s="127"/>
      <c r="P9" s="926"/>
      <c r="Q9" s="926"/>
      <c r="R9" s="127"/>
      <c r="S9" s="140"/>
      <c r="T9" s="140"/>
      <c r="U9" s="140"/>
      <c r="V9" s="116"/>
      <c r="W9" s="75"/>
      <c r="X9" s="116"/>
      <c r="Y9" s="510"/>
      <c r="Z9" s="510"/>
      <c r="AA9" s="510"/>
      <c r="AB9" s="510"/>
      <c r="AC9" s="454"/>
      <c r="AD9" s="454"/>
      <c r="AE9" s="186"/>
      <c r="AF9" s="140"/>
      <c r="AG9" s="116"/>
      <c r="AH9" s="510"/>
      <c r="AI9" s="510"/>
      <c r="AJ9" s="510"/>
      <c r="AK9" s="510"/>
      <c r="AL9" s="510"/>
      <c r="AM9" s="510"/>
      <c r="AN9" s="454"/>
      <c r="AO9" s="75"/>
      <c r="AP9" s="127"/>
      <c r="AQ9" s="925"/>
      <c r="AR9" s="926"/>
      <c r="AS9" s="926"/>
      <c r="AT9" s="926"/>
      <c r="AU9" s="926"/>
      <c r="AV9" s="926"/>
      <c r="AW9" s="926"/>
      <c r="AX9" s="926"/>
      <c r="AY9" s="927"/>
    </row>
    <row r="10" spans="1:51" x14ac:dyDescent="0.25">
      <c r="A10" s="682"/>
      <c r="B10" s="409">
        <f>SUM(B11:B22)</f>
        <v>8000</v>
      </c>
      <c r="C10" s="683">
        <f t="shared" ref="C10:AY10" si="0">SUM(C11:C22)</f>
        <v>6000</v>
      </c>
      <c r="D10" s="409">
        <f t="shared" si="0"/>
        <v>12000</v>
      </c>
      <c r="E10" s="413">
        <f t="shared" si="0"/>
        <v>3400</v>
      </c>
      <c r="F10" s="413">
        <f t="shared" si="0"/>
        <v>5000</v>
      </c>
      <c r="G10" s="413">
        <f t="shared" si="0"/>
        <v>6000</v>
      </c>
      <c r="H10" s="413">
        <f t="shared" si="0"/>
        <v>62000</v>
      </c>
      <c r="I10" s="413">
        <f t="shared" ref="I10" si="1">SUM(I11:I22)</f>
        <v>7500</v>
      </c>
      <c r="J10" s="683">
        <f t="shared" si="0"/>
        <v>6000</v>
      </c>
      <c r="K10" s="683">
        <f t="shared" si="0"/>
        <v>4500</v>
      </c>
      <c r="L10" s="683">
        <f t="shared" ref="L10" si="2">SUM(L11:L22)</f>
        <v>5500</v>
      </c>
      <c r="M10" s="683">
        <f t="shared" ref="M10" si="3">SUM(M11:M22)</f>
        <v>5900</v>
      </c>
      <c r="N10" s="683">
        <f t="shared" ref="N10" si="4">SUM(N11:N22)</f>
        <v>17000</v>
      </c>
      <c r="O10" s="415">
        <f t="shared" si="0"/>
        <v>2500</v>
      </c>
      <c r="P10" s="411">
        <f t="shared" ref="P10:Q10" si="5">SUM(P11:P22)</f>
        <v>3000</v>
      </c>
      <c r="Q10" s="411">
        <f t="shared" si="5"/>
        <v>3000</v>
      </c>
      <c r="R10" s="415">
        <f t="shared" si="0"/>
        <v>2500</v>
      </c>
      <c r="S10" s="683">
        <f t="shared" si="0"/>
        <v>22800</v>
      </c>
      <c r="T10" s="683">
        <f>SUM(T11:T22)</f>
        <v>1550</v>
      </c>
      <c r="U10" s="683">
        <f>SUM(U11:U22)</f>
        <v>1550</v>
      </c>
      <c r="V10" s="409">
        <f t="shared" si="0"/>
        <v>15000</v>
      </c>
      <c r="W10" s="413">
        <f t="shared" si="0"/>
        <v>13300</v>
      </c>
      <c r="X10" s="409">
        <f t="shared" si="0"/>
        <v>4000</v>
      </c>
      <c r="Y10" s="411">
        <f t="shared" si="0"/>
        <v>4000</v>
      </c>
      <c r="Z10" s="411">
        <f t="shared" si="0"/>
        <v>4000</v>
      </c>
      <c r="AA10" s="411">
        <f t="shared" si="0"/>
        <v>4000</v>
      </c>
      <c r="AB10" s="411">
        <f t="shared" si="0"/>
        <v>4000</v>
      </c>
      <c r="AC10" s="412">
        <f t="shared" si="0"/>
        <v>4000</v>
      </c>
      <c r="AD10" s="412">
        <f t="shared" ref="AD10:AE10" si="6">SUM(AD11:AD22)</f>
        <v>0</v>
      </c>
      <c r="AE10" s="414">
        <f t="shared" si="6"/>
        <v>4000</v>
      </c>
      <c r="AF10" s="683">
        <f t="shared" ref="AF10" si="7">SUM(AF11:AF22)</f>
        <v>4000</v>
      </c>
      <c r="AG10" s="409">
        <f t="shared" si="0"/>
        <v>3200</v>
      </c>
      <c r="AH10" s="411">
        <f t="shared" si="0"/>
        <v>3200</v>
      </c>
      <c r="AI10" s="411">
        <f t="shared" si="0"/>
        <v>3200</v>
      </c>
      <c r="AJ10" s="411">
        <f t="shared" si="0"/>
        <v>3200</v>
      </c>
      <c r="AK10" s="411">
        <f t="shared" si="0"/>
        <v>3200</v>
      </c>
      <c r="AL10" s="411">
        <f t="shared" si="0"/>
        <v>3200</v>
      </c>
      <c r="AM10" s="411">
        <f t="shared" si="0"/>
        <v>3200</v>
      </c>
      <c r="AN10" s="412">
        <f t="shared" si="0"/>
        <v>3200</v>
      </c>
      <c r="AO10" s="413">
        <f>SUM(AO11:AO22)</f>
        <v>3200</v>
      </c>
      <c r="AP10" s="413">
        <f>SUM(AP11:AP22)</f>
        <v>6000</v>
      </c>
      <c r="AQ10" s="414">
        <f t="shared" si="0"/>
        <v>3000</v>
      </c>
      <c r="AR10" s="411">
        <f t="shared" si="0"/>
        <v>3000</v>
      </c>
      <c r="AS10" s="411">
        <f t="shared" si="0"/>
        <v>3000</v>
      </c>
      <c r="AT10" s="411">
        <f t="shared" si="0"/>
        <v>3000</v>
      </c>
      <c r="AU10" s="411">
        <f t="shared" si="0"/>
        <v>4000</v>
      </c>
      <c r="AV10" s="411">
        <f t="shared" si="0"/>
        <v>4000</v>
      </c>
      <c r="AW10" s="411">
        <f t="shared" si="0"/>
        <v>3000</v>
      </c>
      <c r="AX10" s="411">
        <f t="shared" si="0"/>
        <v>3000</v>
      </c>
      <c r="AY10" s="411">
        <f t="shared" si="0"/>
        <v>3000</v>
      </c>
    </row>
    <row r="11" spans="1:51" ht="58.5" customHeight="1" x14ac:dyDescent="0.25">
      <c r="A11" s="684" t="s">
        <v>541</v>
      </c>
      <c r="B11" s="685"/>
      <c r="C11" s="686"/>
      <c r="D11" s="685"/>
      <c r="E11" s="687"/>
      <c r="F11" s="687"/>
      <c r="G11" s="687"/>
      <c r="H11" s="686"/>
      <c r="I11" s="686"/>
      <c r="J11" s="686"/>
      <c r="K11" s="843">
        <v>1000</v>
      </c>
      <c r="L11" s="843">
        <v>2000</v>
      </c>
      <c r="M11" s="692"/>
      <c r="N11" s="686"/>
      <c r="O11" s="688"/>
      <c r="P11" s="853">
        <v>1000</v>
      </c>
      <c r="Q11" s="853">
        <v>1000</v>
      </c>
      <c r="R11" s="688"/>
      <c r="S11" s="686"/>
      <c r="T11" s="686"/>
      <c r="U11" s="686"/>
      <c r="V11" s="849">
        <f>4000+6000</f>
        <v>10000</v>
      </c>
      <c r="W11" s="850">
        <f>4000+6000</f>
        <v>10000</v>
      </c>
      <c r="X11" s="849">
        <v>2000</v>
      </c>
      <c r="Y11" s="852">
        <v>2000</v>
      </c>
      <c r="Z11" s="853">
        <v>2000</v>
      </c>
      <c r="AA11" s="853">
        <v>2000</v>
      </c>
      <c r="AB11" s="853">
        <v>2000</v>
      </c>
      <c r="AC11" s="854">
        <v>2000</v>
      </c>
      <c r="AD11" s="690"/>
      <c r="AE11" s="928">
        <v>2000</v>
      </c>
      <c r="AF11" s="843">
        <v>2000</v>
      </c>
      <c r="AG11" s="849">
        <v>1200</v>
      </c>
      <c r="AH11" s="853">
        <v>1200</v>
      </c>
      <c r="AI11" s="853">
        <v>1200</v>
      </c>
      <c r="AJ11" s="853">
        <v>1200</v>
      </c>
      <c r="AK11" s="853">
        <v>1200</v>
      </c>
      <c r="AL11" s="853">
        <v>1200</v>
      </c>
      <c r="AM11" s="853">
        <v>1200</v>
      </c>
      <c r="AN11" s="854">
        <v>1200</v>
      </c>
      <c r="AO11" s="850">
        <v>1200</v>
      </c>
      <c r="AP11" s="688"/>
      <c r="AQ11" s="928">
        <v>1000</v>
      </c>
      <c r="AR11" s="853">
        <v>1000</v>
      </c>
      <c r="AS11" s="853">
        <v>1000</v>
      </c>
      <c r="AT11" s="853">
        <v>1000</v>
      </c>
      <c r="AU11" s="853">
        <v>2000</v>
      </c>
      <c r="AV11" s="929"/>
      <c r="AW11" s="853">
        <v>1000</v>
      </c>
      <c r="AX11" s="853">
        <v>1000</v>
      </c>
      <c r="AY11" s="854">
        <v>1000</v>
      </c>
    </row>
    <row r="12" spans="1:51" ht="15" customHeight="1" x14ac:dyDescent="0.25">
      <c r="A12" s="684" t="s">
        <v>57</v>
      </c>
      <c r="B12" s="685"/>
      <c r="C12" s="686"/>
      <c r="D12" s="685"/>
      <c r="E12" s="687"/>
      <c r="F12" s="687"/>
      <c r="G12" s="687"/>
      <c r="H12" s="686"/>
      <c r="I12" s="686"/>
      <c r="J12" s="686"/>
      <c r="K12" s="686"/>
      <c r="L12" s="686"/>
      <c r="M12" s="686"/>
      <c r="N12" s="686"/>
      <c r="O12" s="688"/>
      <c r="P12" s="929"/>
      <c r="Q12" s="929"/>
      <c r="R12" s="688"/>
      <c r="S12" s="686"/>
      <c r="T12" s="686"/>
      <c r="U12" s="686"/>
      <c r="V12" s="685"/>
      <c r="W12" s="687"/>
      <c r="X12" s="685"/>
      <c r="Y12" s="689"/>
      <c r="Z12" s="689"/>
      <c r="AA12" s="689"/>
      <c r="AB12" s="689"/>
      <c r="AC12" s="690"/>
      <c r="AD12" s="690"/>
      <c r="AE12" s="993"/>
      <c r="AF12" s="686"/>
      <c r="AG12" s="685"/>
      <c r="AH12" s="689"/>
      <c r="AI12" s="689"/>
      <c r="AJ12" s="689"/>
      <c r="AK12" s="689"/>
      <c r="AL12" s="689"/>
      <c r="AM12" s="689"/>
      <c r="AN12" s="690"/>
      <c r="AO12" s="687"/>
      <c r="AP12" s="688"/>
      <c r="AQ12" s="930"/>
      <c r="AR12" s="929"/>
      <c r="AS12" s="929"/>
      <c r="AT12" s="929"/>
      <c r="AU12" s="929"/>
      <c r="AV12" s="929"/>
      <c r="AW12" s="929"/>
      <c r="AX12" s="929"/>
      <c r="AY12" s="931"/>
    </row>
    <row r="13" spans="1:51" ht="15" customHeight="1" x14ac:dyDescent="0.25">
      <c r="A13" s="691" t="s">
        <v>543</v>
      </c>
      <c r="B13" s="392"/>
      <c r="C13" s="692"/>
      <c r="D13" s="392"/>
      <c r="E13" s="844">
        <f>14*100</f>
        <v>1400</v>
      </c>
      <c r="F13" s="396"/>
      <c r="G13" s="396"/>
      <c r="H13" s="692"/>
      <c r="I13" s="692"/>
      <c r="J13" s="692"/>
      <c r="K13" s="692"/>
      <c r="L13" s="692"/>
      <c r="M13" s="692"/>
      <c r="N13" s="692"/>
      <c r="O13" s="398"/>
      <c r="P13" s="933"/>
      <c r="Q13" s="933"/>
      <c r="R13" s="398"/>
      <c r="S13" s="841">
        <v>400</v>
      </c>
      <c r="T13" s="841">
        <v>400</v>
      </c>
      <c r="U13" s="841">
        <v>400</v>
      </c>
      <c r="V13" s="847">
        <v>1000</v>
      </c>
      <c r="W13" s="844">
        <f>300+700</f>
        <v>1000</v>
      </c>
      <c r="X13" s="392"/>
      <c r="Y13" s="394"/>
      <c r="Z13" s="394"/>
      <c r="AA13" s="394"/>
      <c r="AB13" s="394"/>
      <c r="AC13" s="395"/>
      <c r="AD13" s="395"/>
      <c r="AE13" s="397"/>
      <c r="AF13" s="692"/>
      <c r="AG13" s="392"/>
      <c r="AH13" s="394"/>
      <c r="AI13" s="394"/>
      <c r="AJ13" s="394"/>
      <c r="AK13" s="394"/>
      <c r="AL13" s="394"/>
      <c r="AM13" s="394"/>
      <c r="AN13" s="395"/>
      <c r="AO13" s="396"/>
      <c r="AP13" s="398"/>
      <c r="AQ13" s="932"/>
      <c r="AR13" s="933"/>
      <c r="AS13" s="933"/>
      <c r="AT13" s="933"/>
      <c r="AU13" s="933"/>
      <c r="AV13" s="933"/>
      <c r="AW13" s="933"/>
      <c r="AX13" s="933"/>
      <c r="AY13" s="934"/>
    </row>
    <row r="14" spans="1:51" ht="15" customHeight="1" x14ac:dyDescent="0.25">
      <c r="A14" s="684" t="s">
        <v>58</v>
      </c>
      <c r="B14" s="392"/>
      <c r="C14" s="692"/>
      <c r="D14" s="392"/>
      <c r="E14" s="396"/>
      <c r="F14" s="396"/>
      <c r="G14" s="396"/>
      <c r="H14" s="692"/>
      <c r="I14" s="692"/>
      <c r="J14" s="692"/>
      <c r="K14" s="692"/>
      <c r="L14" s="692"/>
      <c r="M14" s="692"/>
      <c r="N14" s="692"/>
      <c r="O14" s="398"/>
      <c r="P14" s="933"/>
      <c r="Q14" s="933"/>
      <c r="R14" s="398"/>
      <c r="S14" s="841">
        <v>400</v>
      </c>
      <c r="T14" s="841">
        <v>400</v>
      </c>
      <c r="U14" s="841">
        <v>400</v>
      </c>
      <c r="V14" s="847">
        <v>1000</v>
      </c>
      <c r="W14" s="844">
        <v>300</v>
      </c>
      <c r="X14" s="392"/>
      <c r="Y14" s="394"/>
      <c r="Z14" s="394"/>
      <c r="AA14" s="394"/>
      <c r="AB14" s="394"/>
      <c r="AC14" s="395"/>
      <c r="AD14" s="395"/>
      <c r="AE14" s="397"/>
      <c r="AF14" s="692"/>
      <c r="AG14" s="392"/>
      <c r="AH14" s="394"/>
      <c r="AI14" s="394"/>
      <c r="AJ14" s="394"/>
      <c r="AK14" s="394"/>
      <c r="AL14" s="394"/>
      <c r="AM14" s="394"/>
      <c r="AN14" s="395"/>
      <c r="AO14" s="396"/>
      <c r="AP14" s="398"/>
      <c r="AQ14" s="932"/>
      <c r="AR14" s="933"/>
      <c r="AS14" s="933"/>
      <c r="AT14" s="933"/>
      <c r="AU14" s="933"/>
      <c r="AV14" s="933"/>
      <c r="AW14" s="933"/>
      <c r="AX14" s="933"/>
      <c r="AY14" s="934"/>
    </row>
    <row r="15" spans="1:51" ht="15" customHeight="1" x14ac:dyDescent="0.25">
      <c r="A15" s="684" t="s">
        <v>849</v>
      </c>
      <c r="B15" s="392"/>
      <c r="C15" s="692"/>
      <c r="D15" s="392"/>
      <c r="E15" s="396"/>
      <c r="F15" s="396"/>
      <c r="G15" s="396"/>
      <c r="H15" s="692"/>
      <c r="I15" s="692"/>
      <c r="J15" s="692"/>
      <c r="K15" s="692"/>
      <c r="L15" s="692"/>
      <c r="M15" s="692"/>
      <c r="N15" s="692"/>
      <c r="O15" s="398"/>
      <c r="P15" s="933"/>
      <c r="Q15" s="933"/>
      <c r="R15" s="398"/>
      <c r="S15" s="692"/>
      <c r="T15" s="692"/>
      <c r="U15" s="692"/>
      <c r="V15" s="847">
        <v>1000</v>
      </c>
      <c r="W15" s="396"/>
      <c r="X15" s="392"/>
      <c r="Y15" s="394"/>
      <c r="Z15" s="394"/>
      <c r="AA15" s="394"/>
      <c r="AB15" s="394"/>
      <c r="AC15" s="395"/>
      <c r="AD15" s="395"/>
      <c r="AE15" s="397"/>
      <c r="AF15" s="692"/>
      <c r="AG15" s="392"/>
      <c r="AH15" s="394"/>
      <c r="AI15" s="394"/>
      <c r="AJ15" s="394"/>
      <c r="AK15" s="394"/>
      <c r="AL15" s="394"/>
      <c r="AM15" s="394"/>
      <c r="AN15" s="395"/>
      <c r="AO15" s="396"/>
      <c r="AP15" s="398"/>
      <c r="AQ15" s="932"/>
      <c r="AR15" s="933"/>
      <c r="AS15" s="933"/>
      <c r="AT15" s="933"/>
      <c r="AU15" s="933"/>
      <c r="AV15" s="933"/>
      <c r="AW15" s="933"/>
      <c r="AX15" s="933"/>
      <c r="AY15" s="934"/>
    </row>
    <row r="16" spans="1:51" ht="15" customHeight="1" x14ac:dyDescent="0.25">
      <c r="A16" s="684" t="s">
        <v>552</v>
      </c>
      <c r="B16" s="392"/>
      <c r="C16" s="692"/>
      <c r="D16" s="392"/>
      <c r="E16" s="396"/>
      <c r="F16" s="396"/>
      <c r="G16" s="396"/>
      <c r="H16" s="692"/>
      <c r="I16" s="692"/>
      <c r="J16" s="692"/>
      <c r="K16" s="692"/>
      <c r="L16" s="692"/>
      <c r="M16" s="692"/>
      <c r="N16" s="692"/>
      <c r="O16" s="825">
        <v>500</v>
      </c>
      <c r="P16" s="933"/>
      <c r="Q16" s="933"/>
      <c r="R16" s="825">
        <v>500</v>
      </c>
      <c r="S16" s="692"/>
      <c r="T16" s="692"/>
      <c r="U16" s="692"/>
      <c r="V16" s="392"/>
      <c r="W16" s="396"/>
      <c r="X16" s="392"/>
      <c r="Y16" s="394"/>
      <c r="Z16" s="394"/>
      <c r="AA16" s="394"/>
      <c r="AB16" s="394"/>
      <c r="AC16" s="395"/>
      <c r="AD16" s="395"/>
      <c r="AE16" s="397"/>
      <c r="AF16" s="692"/>
      <c r="AG16" s="392"/>
      <c r="AH16" s="394"/>
      <c r="AI16" s="394"/>
      <c r="AJ16" s="394"/>
      <c r="AK16" s="394"/>
      <c r="AL16" s="394"/>
      <c r="AM16" s="394"/>
      <c r="AN16" s="395"/>
      <c r="AO16" s="396"/>
      <c r="AP16" s="398"/>
      <c r="AQ16" s="932"/>
      <c r="AR16" s="933"/>
      <c r="AS16" s="933"/>
      <c r="AT16" s="933"/>
      <c r="AU16" s="933"/>
      <c r="AV16" s="933"/>
      <c r="AW16" s="933"/>
      <c r="AX16" s="933"/>
      <c r="AY16" s="934"/>
    </row>
    <row r="17" spans="1:51" ht="15" customHeight="1" x14ac:dyDescent="0.25">
      <c r="A17" s="684" t="s">
        <v>551</v>
      </c>
      <c r="B17" s="847">
        <v>4000</v>
      </c>
      <c r="C17" s="841">
        <v>4000</v>
      </c>
      <c r="D17" s="392"/>
      <c r="E17" s="396"/>
      <c r="F17" s="844">
        <v>1000</v>
      </c>
      <c r="G17" s="844">
        <v>4000</v>
      </c>
      <c r="H17" s="692"/>
      <c r="I17" s="841">
        <v>5000</v>
      </c>
      <c r="J17" s="841">
        <v>4000</v>
      </c>
      <c r="K17" s="692"/>
      <c r="L17" s="692"/>
      <c r="M17" s="841">
        <v>3000</v>
      </c>
      <c r="N17" s="841">
        <v>15000</v>
      </c>
      <c r="O17" s="398"/>
      <c r="P17" s="933"/>
      <c r="Q17" s="933"/>
      <c r="R17" s="398"/>
      <c r="S17" s="841">
        <v>10000</v>
      </c>
      <c r="T17" s="841">
        <v>500</v>
      </c>
      <c r="U17" s="841">
        <v>500</v>
      </c>
      <c r="V17" s="392"/>
      <c r="W17" s="396"/>
      <c r="X17" s="392"/>
      <c r="Y17" s="689"/>
      <c r="Z17" s="689"/>
      <c r="AA17" s="394"/>
      <c r="AB17" s="394"/>
      <c r="AC17" s="395"/>
      <c r="AD17" s="395"/>
      <c r="AE17" s="397"/>
      <c r="AF17" s="692"/>
      <c r="AG17" s="392"/>
      <c r="AH17" s="394"/>
      <c r="AI17" s="394"/>
      <c r="AJ17" s="394"/>
      <c r="AK17" s="394"/>
      <c r="AL17" s="394"/>
      <c r="AM17" s="394"/>
      <c r="AN17" s="395"/>
      <c r="AO17" s="396"/>
      <c r="AP17" s="825">
        <v>4000</v>
      </c>
      <c r="AQ17" s="932"/>
      <c r="AR17" s="933"/>
      <c r="AS17" s="933"/>
      <c r="AT17" s="933"/>
      <c r="AU17" s="933"/>
      <c r="AV17" s="933"/>
      <c r="AW17" s="933"/>
      <c r="AX17" s="933"/>
      <c r="AY17" s="934"/>
    </row>
    <row r="18" spans="1:51" ht="15" customHeight="1" x14ac:dyDescent="0.25">
      <c r="A18" s="684" t="s">
        <v>550</v>
      </c>
      <c r="B18" s="392"/>
      <c r="C18" s="692"/>
      <c r="D18" s="392"/>
      <c r="E18" s="396"/>
      <c r="F18" s="396"/>
      <c r="G18" s="396"/>
      <c r="H18" s="841">
        <v>60000</v>
      </c>
      <c r="I18" s="692"/>
      <c r="J18" s="692"/>
      <c r="K18" s="692"/>
      <c r="L18" s="692"/>
      <c r="M18" s="692"/>
      <c r="N18" s="692"/>
      <c r="O18" s="398"/>
      <c r="P18" s="933"/>
      <c r="Q18" s="933"/>
      <c r="R18" s="398"/>
      <c r="S18" s="692"/>
      <c r="T18" s="692"/>
      <c r="U18" s="692"/>
      <c r="V18" s="392"/>
      <c r="W18" s="396"/>
      <c r="X18" s="392"/>
      <c r="Y18" s="689"/>
      <c r="Z18" s="689"/>
      <c r="AA18" s="394"/>
      <c r="AB18" s="394"/>
      <c r="AC18" s="395"/>
      <c r="AD18" s="395"/>
      <c r="AE18" s="397"/>
      <c r="AF18" s="692"/>
      <c r="AG18" s="392"/>
      <c r="AH18" s="394"/>
      <c r="AI18" s="394"/>
      <c r="AJ18" s="394"/>
      <c r="AK18" s="394"/>
      <c r="AL18" s="394"/>
      <c r="AM18" s="394"/>
      <c r="AN18" s="395"/>
      <c r="AO18" s="396"/>
      <c r="AP18" s="398"/>
      <c r="AQ18" s="932"/>
      <c r="AR18" s="933"/>
      <c r="AS18" s="933"/>
      <c r="AT18" s="933"/>
      <c r="AU18" s="933"/>
      <c r="AV18" s="933"/>
      <c r="AW18" s="933"/>
      <c r="AX18" s="933"/>
      <c r="AY18" s="934"/>
    </row>
    <row r="19" spans="1:51" x14ac:dyDescent="0.25">
      <c r="A19" s="691" t="s">
        <v>540</v>
      </c>
      <c r="B19" s="392"/>
      <c r="C19" s="692"/>
      <c r="D19" s="392"/>
      <c r="E19" s="396"/>
      <c r="F19" s="396"/>
      <c r="G19" s="396"/>
      <c r="H19" s="692"/>
      <c r="I19" s="692"/>
      <c r="J19" s="692"/>
      <c r="K19" s="692"/>
      <c r="L19" s="692"/>
      <c r="M19" s="692"/>
      <c r="N19" s="692"/>
      <c r="O19" s="398"/>
      <c r="P19" s="933"/>
      <c r="Q19" s="933"/>
      <c r="R19" s="398"/>
      <c r="S19" s="841">
        <v>10000</v>
      </c>
      <c r="T19" s="841">
        <v>250</v>
      </c>
      <c r="U19" s="841">
        <v>250</v>
      </c>
      <c r="V19" s="392"/>
      <c r="W19" s="396"/>
      <c r="X19" s="392"/>
      <c r="Y19" s="394"/>
      <c r="Z19" s="394"/>
      <c r="AA19" s="394"/>
      <c r="AB19" s="394"/>
      <c r="AC19" s="395"/>
      <c r="AD19" s="395"/>
      <c r="AE19" s="397"/>
      <c r="AF19" s="692"/>
      <c r="AG19" s="392"/>
      <c r="AH19" s="394"/>
      <c r="AI19" s="394"/>
      <c r="AJ19" s="394"/>
      <c r="AK19" s="394"/>
      <c r="AL19" s="394"/>
      <c r="AM19" s="394"/>
      <c r="AN19" s="395"/>
      <c r="AO19" s="396"/>
      <c r="AP19" s="398"/>
      <c r="AQ19" s="932"/>
      <c r="AR19" s="933"/>
      <c r="AS19" s="933"/>
      <c r="AT19" s="933"/>
      <c r="AU19" s="933"/>
      <c r="AV19" s="933"/>
      <c r="AW19" s="933"/>
      <c r="AX19" s="933"/>
      <c r="AY19" s="934"/>
    </row>
    <row r="20" spans="1:51" x14ac:dyDescent="0.25">
      <c r="A20" s="693" t="s">
        <v>685</v>
      </c>
      <c r="B20" s="694"/>
      <c r="C20" s="695"/>
      <c r="D20" s="846">
        <v>10000</v>
      </c>
      <c r="E20" s="460"/>
      <c r="F20" s="460"/>
      <c r="G20" s="460"/>
      <c r="H20" s="695"/>
      <c r="I20" s="695"/>
      <c r="J20" s="695"/>
      <c r="K20" s="695"/>
      <c r="L20" s="695"/>
      <c r="M20" s="695"/>
      <c r="N20" s="695"/>
      <c r="O20" s="463"/>
      <c r="P20" s="936"/>
      <c r="Q20" s="936"/>
      <c r="R20" s="463"/>
      <c r="S20" s="695"/>
      <c r="T20" s="695"/>
      <c r="U20" s="695"/>
      <c r="V20" s="694"/>
      <c r="W20" s="460"/>
      <c r="X20" s="694"/>
      <c r="Y20" s="394"/>
      <c r="Z20" s="394"/>
      <c r="AA20" s="394"/>
      <c r="AB20" s="394"/>
      <c r="AC20" s="459"/>
      <c r="AD20" s="459"/>
      <c r="AE20" s="461"/>
      <c r="AF20" s="695"/>
      <c r="AG20" s="694"/>
      <c r="AH20" s="394"/>
      <c r="AI20" s="394"/>
      <c r="AJ20" s="394"/>
      <c r="AK20" s="394"/>
      <c r="AL20" s="394"/>
      <c r="AM20" s="394"/>
      <c r="AN20" s="459"/>
      <c r="AO20" s="460"/>
      <c r="AP20" s="463"/>
      <c r="AQ20" s="935"/>
      <c r="AR20" s="936"/>
      <c r="AS20" s="936"/>
      <c r="AT20" s="936"/>
      <c r="AU20" s="936"/>
      <c r="AV20" s="936"/>
      <c r="AW20" s="936"/>
      <c r="AX20" s="936"/>
      <c r="AY20" s="937"/>
    </row>
    <row r="21" spans="1:51" x14ac:dyDescent="0.25">
      <c r="A21" s="693" t="s">
        <v>785</v>
      </c>
      <c r="B21" s="846">
        <v>2000</v>
      </c>
      <c r="C21" s="857">
        <v>2000</v>
      </c>
      <c r="D21" s="846">
        <v>2000</v>
      </c>
      <c r="E21" s="851">
        <v>2000</v>
      </c>
      <c r="F21" s="851">
        <v>2000</v>
      </c>
      <c r="G21" s="851">
        <v>2000</v>
      </c>
      <c r="H21" s="857">
        <v>2000</v>
      </c>
      <c r="I21" s="857">
        <v>2000</v>
      </c>
      <c r="J21" s="857">
        <v>2000</v>
      </c>
      <c r="K21" s="857">
        <v>2000</v>
      </c>
      <c r="L21" s="857">
        <v>2000</v>
      </c>
      <c r="M21" s="857">
        <v>2000</v>
      </c>
      <c r="N21" s="857">
        <v>2000</v>
      </c>
      <c r="O21" s="856">
        <v>2000</v>
      </c>
      <c r="P21" s="939">
        <v>2000</v>
      </c>
      <c r="Q21" s="939">
        <v>2000</v>
      </c>
      <c r="R21" s="856">
        <v>2000</v>
      </c>
      <c r="S21" s="1179">
        <v>2000</v>
      </c>
      <c r="T21" s="1180"/>
      <c r="U21" s="1181"/>
      <c r="V21" s="846">
        <v>2000</v>
      </c>
      <c r="W21" s="851">
        <v>2000</v>
      </c>
      <c r="X21" s="846">
        <v>2000</v>
      </c>
      <c r="Y21" s="852">
        <v>2000</v>
      </c>
      <c r="Z21" s="852">
        <v>2000</v>
      </c>
      <c r="AA21" s="852">
        <v>2000</v>
      </c>
      <c r="AB21" s="852">
        <v>2000</v>
      </c>
      <c r="AC21" s="855">
        <v>2000</v>
      </c>
      <c r="AD21" s="459"/>
      <c r="AE21" s="938">
        <v>2000</v>
      </c>
      <c r="AF21" s="857">
        <v>2000</v>
      </c>
      <c r="AG21" s="846">
        <v>2000</v>
      </c>
      <c r="AH21" s="852">
        <v>2000</v>
      </c>
      <c r="AI21" s="852">
        <v>2000</v>
      </c>
      <c r="AJ21" s="852">
        <v>2000</v>
      </c>
      <c r="AK21" s="852">
        <v>2000</v>
      </c>
      <c r="AL21" s="852">
        <v>2000</v>
      </c>
      <c r="AM21" s="852">
        <v>2000</v>
      </c>
      <c r="AN21" s="855">
        <v>2000</v>
      </c>
      <c r="AO21" s="851">
        <v>2000</v>
      </c>
      <c r="AP21" s="856">
        <v>2000</v>
      </c>
      <c r="AQ21" s="938">
        <v>2000</v>
      </c>
      <c r="AR21" s="939">
        <v>2000</v>
      </c>
      <c r="AS21" s="939">
        <v>2000</v>
      </c>
      <c r="AT21" s="939">
        <v>2000</v>
      </c>
      <c r="AU21" s="939">
        <v>2000</v>
      </c>
      <c r="AV21" s="939">
        <v>4000</v>
      </c>
      <c r="AW21" s="939">
        <v>2000</v>
      </c>
      <c r="AX21" s="939">
        <v>2000</v>
      </c>
      <c r="AY21" s="851">
        <v>2000</v>
      </c>
    </row>
    <row r="22" spans="1:51" ht="15.75" thickBot="1" x14ac:dyDescent="0.3">
      <c r="A22" s="696" t="s">
        <v>59</v>
      </c>
      <c r="B22" s="848">
        <v>2000</v>
      </c>
      <c r="C22" s="698"/>
      <c r="D22" s="697"/>
      <c r="E22" s="699"/>
      <c r="F22" s="845">
        <v>2000</v>
      </c>
      <c r="G22" s="699"/>
      <c r="H22" s="698"/>
      <c r="I22" s="842">
        <v>500</v>
      </c>
      <c r="J22" s="698"/>
      <c r="K22" s="842">
        <v>1500</v>
      </c>
      <c r="L22" s="842">
        <v>1500</v>
      </c>
      <c r="M22" s="842">
        <v>900</v>
      </c>
      <c r="N22" s="698"/>
      <c r="O22" s="271"/>
      <c r="P22" s="941"/>
      <c r="Q22" s="941"/>
      <c r="R22" s="271"/>
      <c r="S22" s="698"/>
      <c r="T22" s="698"/>
      <c r="U22" s="698"/>
      <c r="V22" s="697"/>
      <c r="W22" s="699"/>
      <c r="X22" s="697"/>
      <c r="Y22" s="700"/>
      <c r="Z22" s="700"/>
      <c r="AA22" s="700"/>
      <c r="AB22" s="700"/>
      <c r="AC22" s="701"/>
      <c r="AD22" s="701"/>
      <c r="AE22" s="994"/>
      <c r="AF22" s="698"/>
      <c r="AG22" s="697"/>
      <c r="AH22" s="700"/>
      <c r="AI22" s="700"/>
      <c r="AJ22" s="700"/>
      <c r="AK22" s="700"/>
      <c r="AL22" s="700"/>
      <c r="AM22" s="700"/>
      <c r="AN22" s="701"/>
      <c r="AO22" s="699"/>
      <c r="AP22" s="271"/>
      <c r="AQ22" s="940"/>
      <c r="AR22" s="941"/>
      <c r="AS22" s="941"/>
      <c r="AT22" s="941"/>
      <c r="AU22" s="941"/>
      <c r="AV22" s="941"/>
      <c r="AW22" s="941"/>
      <c r="AX22" s="941"/>
      <c r="AY22" s="942"/>
    </row>
    <row r="23" spans="1:51" x14ac:dyDescent="0.25">
      <c r="A23" s="702" t="s">
        <v>623</v>
      </c>
      <c r="B23" s="702"/>
      <c r="C23" s="703"/>
      <c r="D23" s="703"/>
      <c r="E23" s="703"/>
      <c r="F23" s="703"/>
      <c r="G23" s="703"/>
      <c r="H23" s="703"/>
      <c r="I23" s="703"/>
      <c r="J23" s="703"/>
      <c r="K23" s="703"/>
      <c r="L23" s="703"/>
      <c r="M23" s="703"/>
      <c r="N23" s="703"/>
      <c r="O23" s="703"/>
      <c r="P23" s="703"/>
      <c r="Q23" s="703"/>
      <c r="R23" s="703"/>
      <c r="S23" s="703"/>
      <c r="T23" s="703"/>
      <c r="U23" s="703"/>
      <c r="V23" s="703"/>
      <c r="W23" s="703"/>
      <c r="X23" s="703"/>
      <c r="Y23" s="703"/>
      <c r="Z23" s="703"/>
      <c r="AA23" s="703"/>
      <c r="AB23" s="703"/>
      <c r="AC23" s="703"/>
      <c r="AD23" s="703"/>
      <c r="AE23" s="703"/>
      <c r="AF23" s="703"/>
      <c r="AG23" s="703"/>
      <c r="AH23" s="703"/>
      <c r="AI23" s="703"/>
      <c r="AJ23" s="703"/>
      <c r="AK23" s="703"/>
      <c r="AL23" s="703"/>
      <c r="AM23" s="703"/>
      <c r="AN23" s="703"/>
      <c r="AO23" s="703"/>
      <c r="AP23" s="703"/>
    </row>
    <row r="24" spans="1:51" x14ac:dyDescent="0.25">
      <c r="A24" s="702" t="s">
        <v>743</v>
      </c>
      <c r="B24" s="29"/>
    </row>
    <row r="25" spans="1:51" x14ac:dyDescent="0.25">
      <c r="A25" s="702" t="s">
        <v>786</v>
      </c>
      <c r="B25" s="29"/>
      <c r="C25" s="29"/>
      <c r="D25" s="28"/>
      <c r="E25" s="29"/>
      <c r="F25" s="29"/>
      <c r="G25" s="29"/>
      <c r="H25" s="29"/>
      <c r="I25" s="29"/>
    </row>
    <row r="26" spans="1:51" x14ac:dyDescent="0.25">
      <c r="A26" s="28"/>
      <c r="B26" s="29"/>
      <c r="C26" s="29"/>
      <c r="D26" s="28"/>
      <c r="E26" s="29"/>
      <c r="F26" s="29"/>
      <c r="G26" s="29"/>
      <c r="H26" s="29"/>
      <c r="I26" s="29"/>
    </row>
    <row r="27" spans="1:51" x14ac:dyDescent="0.25">
      <c r="A27" s="28"/>
      <c r="B27" s="29"/>
      <c r="C27" s="29"/>
      <c r="D27" s="28"/>
      <c r="E27" s="29"/>
      <c r="F27" s="29"/>
      <c r="G27" s="29"/>
      <c r="H27" s="29"/>
      <c r="I27" s="29"/>
    </row>
    <row r="28" spans="1:51" x14ac:dyDescent="0.25">
      <c r="A28" s="28"/>
      <c r="B28" s="29"/>
      <c r="C28" s="29"/>
      <c r="D28" s="28"/>
      <c r="E28" s="29"/>
      <c r="F28" s="29"/>
      <c r="G28" s="29"/>
      <c r="H28" s="29"/>
      <c r="I28" s="29"/>
    </row>
    <row r="29" spans="1:51" x14ac:dyDescent="0.25">
      <c r="A29" s="28"/>
      <c r="B29" s="28"/>
      <c r="C29" s="28"/>
      <c r="D29" s="28"/>
      <c r="E29" s="28"/>
      <c r="F29" s="28"/>
      <c r="G29" s="28"/>
      <c r="H29" s="28"/>
      <c r="I29" s="28"/>
    </row>
  </sheetData>
  <mergeCells count="23">
    <mergeCell ref="S21:U21"/>
    <mergeCell ref="K1:K3"/>
    <mergeCell ref="E1:E3"/>
    <mergeCell ref="O1:O3"/>
    <mergeCell ref="R1:R3"/>
    <mergeCell ref="S1:U3"/>
    <mergeCell ref="M1:M3"/>
    <mergeCell ref="L1:L3"/>
    <mergeCell ref="AQ1:AY3"/>
    <mergeCell ref="AG1:AO3"/>
    <mergeCell ref="AE1:AF3"/>
    <mergeCell ref="X1:AD3"/>
    <mergeCell ref="A1:A3"/>
    <mergeCell ref="AP1:AP3"/>
    <mergeCell ref="F1:F3"/>
    <mergeCell ref="B1:C3"/>
    <mergeCell ref="G1:G3"/>
    <mergeCell ref="J1:J3"/>
    <mergeCell ref="H1:H3"/>
    <mergeCell ref="V1:W3"/>
    <mergeCell ref="D1:D3"/>
    <mergeCell ref="I1:I3"/>
    <mergeCell ref="N1:N3"/>
  </mergeCells>
  <phoneticPr fontId="17" type="noConversion"/>
  <pageMargins left="0.70866141732283472" right="0.23622047244094491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I24"/>
  <sheetViews>
    <sheetView zoomScaleNormal="100" workbookViewId="0">
      <pane xSplit="1" topLeftCell="Z1" activePane="topRight" state="frozen"/>
      <selection pane="topRight" activeCell="D28" sqref="D28"/>
    </sheetView>
  </sheetViews>
  <sheetFormatPr defaultColWidth="20.7109375" defaultRowHeight="15" x14ac:dyDescent="0.25"/>
  <cols>
    <col min="1" max="1" width="43" bestFit="1" customWidth="1"/>
    <col min="2" max="2" width="20.7109375" customWidth="1"/>
    <col min="3" max="3" width="20.7109375" hidden="1" customWidth="1"/>
    <col min="4" max="9" width="20.7109375" customWidth="1"/>
    <col min="16" max="21" width="20.7109375" customWidth="1"/>
    <col min="22" max="22" width="20.7109375" hidden="1" customWidth="1"/>
    <col min="23" max="23" width="17.28515625" hidden="1" customWidth="1"/>
    <col min="24" max="31" width="20.7109375" customWidth="1"/>
  </cols>
  <sheetData>
    <row r="1" spans="1:35" ht="15" customHeight="1" x14ac:dyDescent="0.25">
      <c r="A1" s="1182" t="s">
        <v>558</v>
      </c>
      <c r="B1" s="1184" t="s">
        <v>418</v>
      </c>
      <c r="C1" s="1184" t="s">
        <v>244</v>
      </c>
      <c r="D1" s="1184" t="s">
        <v>710</v>
      </c>
      <c r="E1" s="1184" t="s">
        <v>706</v>
      </c>
      <c r="F1" s="1184" t="s">
        <v>624</v>
      </c>
      <c r="G1" s="1184" t="s">
        <v>702</v>
      </c>
      <c r="H1" s="1184" t="s">
        <v>703</v>
      </c>
      <c r="I1" s="1184" t="s">
        <v>714</v>
      </c>
      <c r="J1" s="1184" t="s">
        <v>419</v>
      </c>
      <c r="K1" s="1199" t="s">
        <v>245</v>
      </c>
      <c r="L1" s="1200"/>
      <c r="M1" s="1201"/>
      <c r="N1" s="1187" t="s">
        <v>243</v>
      </c>
      <c r="O1" s="1188"/>
      <c r="P1" s="1187" t="s">
        <v>593</v>
      </c>
      <c r="Q1" s="1196"/>
      <c r="R1" s="1196"/>
      <c r="S1" s="1196"/>
      <c r="T1" s="1196"/>
      <c r="U1" s="1196"/>
      <c r="V1" s="1196"/>
      <c r="W1" s="1188"/>
      <c r="X1" s="1187" t="s">
        <v>246</v>
      </c>
      <c r="Y1" s="1196"/>
      <c r="Z1" s="1196"/>
      <c r="AA1" s="1196"/>
      <c r="AB1" s="1196"/>
      <c r="AC1" s="1196"/>
      <c r="AD1" s="1196"/>
      <c r="AE1" s="1196"/>
      <c r="AF1" s="1188"/>
      <c r="AG1" s="1193" t="s">
        <v>247</v>
      </c>
      <c r="AH1" s="1193" t="s">
        <v>595</v>
      </c>
    </row>
    <row r="2" spans="1:35" ht="15" customHeight="1" x14ac:dyDescent="0.25">
      <c r="A2" s="1183"/>
      <c r="B2" s="1185"/>
      <c r="C2" s="1185"/>
      <c r="D2" s="1185"/>
      <c r="E2" s="1185"/>
      <c r="F2" s="1185"/>
      <c r="G2" s="1185"/>
      <c r="H2" s="1185"/>
      <c r="I2" s="1185"/>
      <c r="J2" s="1185"/>
      <c r="K2" s="1202"/>
      <c r="L2" s="1203"/>
      <c r="M2" s="1204"/>
      <c r="N2" s="1189"/>
      <c r="O2" s="1190"/>
      <c r="P2" s="1189"/>
      <c r="Q2" s="1197"/>
      <c r="R2" s="1197"/>
      <c r="S2" s="1197"/>
      <c r="T2" s="1197"/>
      <c r="U2" s="1197"/>
      <c r="V2" s="1197"/>
      <c r="W2" s="1190"/>
      <c r="X2" s="1189"/>
      <c r="Y2" s="1197"/>
      <c r="Z2" s="1197"/>
      <c r="AA2" s="1197"/>
      <c r="AB2" s="1197"/>
      <c r="AC2" s="1197"/>
      <c r="AD2" s="1197"/>
      <c r="AE2" s="1197"/>
      <c r="AF2" s="1190"/>
      <c r="AG2" s="1194"/>
      <c r="AH2" s="1194"/>
    </row>
    <row r="3" spans="1:35" ht="15.75" customHeight="1" thickBot="1" x14ac:dyDescent="0.3">
      <c r="A3" s="1183"/>
      <c r="B3" s="1186"/>
      <c r="C3" s="1186"/>
      <c r="D3" s="1186"/>
      <c r="E3" s="1186"/>
      <c r="F3" s="1186"/>
      <c r="G3" s="1186"/>
      <c r="H3" s="1186"/>
      <c r="I3" s="1186"/>
      <c r="J3" s="1186"/>
      <c r="K3" s="1205"/>
      <c r="L3" s="1206"/>
      <c r="M3" s="1207"/>
      <c r="N3" s="1191"/>
      <c r="O3" s="1192"/>
      <c r="P3" s="1191"/>
      <c r="Q3" s="1198"/>
      <c r="R3" s="1198"/>
      <c r="S3" s="1198"/>
      <c r="T3" s="1198"/>
      <c r="U3" s="1198"/>
      <c r="V3" s="1198"/>
      <c r="W3" s="1192"/>
      <c r="X3" s="1191"/>
      <c r="Y3" s="1198"/>
      <c r="Z3" s="1198"/>
      <c r="AA3" s="1198"/>
      <c r="AB3" s="1198"/>
      <c r="AC3" s="1198"/>
      <c r="AD3" s="1198"/>
      <c r="AE3" s="1198"/>
      <c r="AF3" s="1192"/>
      <c r="AG3" s="1195"/>
      <c r="AH3" s="1195"/>
    </row>
    <row r="4" spans="1:35" x14ac:dyDescent="0.25">
      <c r="A4" s="704" t="s">
        <v>559</v>
      </c>
      <c r="B4" s="705"/>
      <c r="C4" s="705"/>
      <c r="D4" s="705"/>
      <c r="E4" s="705"/>
      <c r="F4" s="705"/>
      <c r="G4" s="705"/>
      <c r="H4" s="705"/>
      <c r="I4" s="705"/>
      <c r="J4" s="705"/>
      <c r="K4" s="706"/>
      <c r="L4" s="707"/>
      <c r="M4" s="708"/>
      <c r="N4" s="709"/>
      <c r="O4" s="135"/>
      <c r="P4" s="710"/>
      <c r="Q4" s="710"/>
      <c r="R4" s="710"/>
      <c r="S4" s="710"/>
      <c r="T4" s="710"/>
      <c r="U4" s="62"/>
      <c r="V4" s="188"/>
      <c r="W4" s="317"/>
      <c r="X4" s="706"/>
      <c r="Y4" s="711"/>
      <c r="Z4" s="711"/>
      <c r="AA4" s="711"/>
      <c r="AB4" s="711"/>
      <c r="AC4" s="711"/>
      <c r="AD4" s="711"/>
      <c r="AE4" s="711"/>
      <c r="AF4" s="141"/>
      <c r="AG4" s="130"/>
      <c r="AH4" s="130"/>
    </row>
    <row r="5" spans="1:35" x14ac:dyDescent="0.25">
      <c r="A5" s="712"/>
      <c r="B5" s="124" t="s">
        <v>562</v>
      </c>
      <c r="C5" s="124" t="s">
        <v>20</v>
      </c>
      <c r="D5" s="124" t="s">
        <v>22</v>
      </c>
      <c r="E5" s="124" t="s">
        <v>141</v>
      </c>
      <c r="F5" s="124" t="s">
        <v>23</v>
      </c>
      <c r="G5" s="124" t="s">
        <v>24</v>
      </c>
      <c r="H5" s="124" t="s">
        <v>142</v>
      </c>
      <c r="I5" s="124" t="s">
        <v>25</v>
      </c>
      <c r="J5" s="124" t="s">
        <v>143</v>
      </c>
      <c r="K5" s="713" t="s">
        <v>20</v>
      </c>
      <c r="L5" s="714" t="s">
        <v>21</v>
      </c>
      <c r="M5" s="715" t="s">
        <v>22</v>
      </c>
      <c r="N5" s="716" t="s">
        <v>20</v>
      </c>
      <c r="O5" s="136" t="s">
        <v>21</v>
      </c>
      <c r="P5" s="181" t="s">
        <v>20</v>
      </c>
      <c r="Q5" s="717" t="s">
        <v>21</v>
      </c>
      <c r="R5" s="717" t="s">
        <v>22</v>
      </c>
      <c r="S5" s="717" t="s">
        <v>141</v>
      </c>
      <c r="T5" s="717" t="s">
        <v>23</v>
      </c>
      <c r="U5" s="717" t="s">
        <v>24</v>
      </c>
      <c r="V5" s="717" t="s">
        <v>142</v>
      </c>
      <c r="W5" s="718" t="s">
        <v>25</v>
      </c>
      <c r="X5" s="719" t="s">
        <v>20</v>
      </c>
      <c r="Y5" s="653" t="s">
        <v>21</v>
      </c>
      <c r="Z5" s="11" t="s">
        <v>22</v>
      </c>
      <c r="AA5" s="720" t="s">
        <v>141</v>
      </c>
      <c r="AB5" s="653" t="s">
        <v>23</v>
      </c>
      <c r="AC5" s="11" t="s">
        <v>24</v>
      </c>
      <c r="AD5" s="11" t="s">
        <v>142</v>
      </c>
      <c r="AE5" s="653" t="s">
        <v>25</v>
      </c>
      <c r="AF5" s="715" t="s">
        <v>143</v>
      </c>
      <c r="AG5" s="131" t="s">
        <v>20</v>
      </c>
      <c r="AH5" s="131" t="s">
        <v>596</v>
      </c>
    </row>
    <row r="6" spans="1:35" ht="36" x14ac:dyDescent="0.25">
      <c r="A6" s="721" t="s">
        <v>53</v>
      </c>
      <c r="B6" s="722" t="s">
        <v>133</v>
      </c>
      <c r="C6" s="722" t="s">
        <v>242</v>
      </c>
      <c r="D6" s="722" t="s">
        <v>29</v>
      </c>
      <c r="E6" s="722" t="s">
        <v>29</v>
      </c>
      <c r="F6" s="722" t="s">
        <v>29</v>
      </c>
      <c r="G6" s="722" t="s">
        <v>29</v>
      </c>
      <c r="H6" s="722" t="s">
        <v>29</v>
      </c>
      <c r="I6" s="722" t="s">
        <v>29</v>
      </c>
      <c r="J6" s="722" t="s">
        <v>29</v>
      </c>
      <c r="K6" s="316" t="s">
        <v>544</v>
      </c>
      <c r="L6" s="60" t="s">
        <v>592</v>
      </c>
      <c r="M6" s="70" t="s">
        <v>134</v>
      </c>
      <c r="N6" s="723" t="s">
        <v>136</v>
      </c>
      <c r="O6" s="724" t="s">
        <v>136</v>
      </c>
      <c r="P6" s="725" t="s">
        <v>787</v>
      </c>
      <c r="Q6" s="862" t="s">
        <v>496</v>
      </c>
      <c r="R6" s="862" t="s">
        <v>496</v>
      </c>
      <c r="S6" s="862" t="s">
        <v>496</v>
      </c>
      <c r="T6" s="862" t="s">
        <v>496</v>
      </c>
      <c r="U6" s="862" t="s">
        <v>496</v>
      </c>
      <c r="V6" s="862" t="s">
        <v>496</v>
      </c>
      <c r="W6" s="863" t="s">
        <v>496</v>
      </c>
      <c r="X6" s="193" t="s">
        <v>151</v>
      </c>
      <c r="Y6" s="76" t="s">
        <v>151</v>
      </c>
      <c r="Z6" s="60" t="s">
        <v>151</v>
      </c>
      <c r="AA6" s="512" t="s">
        <v>151</v>
      </c>
      <c r="AB6" s="76" t="s">
        <v>151</v>
      </c>
      <c r="AC6" s="60" t="s">
        <v>151</v>
      </c>
      <c r="AD6" s="60" t="s">
        <v>151</v>
      </c>
      <c r="AE6" s="76" t="s">
        <v>151</v>
      </c>
      <c r="AF6" s="70" t="s">
        <v>151</v>
      </c>
      <c r="AG6" s="70" t="s">
        <v>512</v>
      </c>
      <c r="AH6" s="70" t="s">
        <v>597</v>
      </c>
    </row>
    <row r="7" spans="1:35" ht="24" x14ac:dyDescent="0.25">
      <c r="A7" s="726" t="s">
        <v>54</v>
      </c>
      <c r="B7" s="794" t="s">
        <v>34</v>
      </c>
      <c r="C7" s="794" t="s">
        <v>31</v>
      </c>
      <c r="D7" s="794" t="s">
        <v>712</v>
      </c>
      <c r="E7" s="794" t="s">
        <v>707</v>
      </c>
      <c r="F7" s="794" t="s">
        <v>625</v>
      </c>
      <c r="G7" s="794" t="s">
        <v>700</v>
      </c>
      <c r="H7" s="794" t="s">
        <v>704</v>
      </c>
      <c r="I7" s="794" t="s">
        <v>715</v>
      </c>
      <c r="J7" s="794" t="s">
        <v>113</v>
      </c>
      <c r="K7" s="727" t="s">
        <v>489</v>
      </c>
      <c r="L7" s="728" t="s">
        <v>492</v>
      </c>
      <c r="M7" s="729" t="s">
        <v>493</v>
      </c>
      <c r="N7" s="730" t="s">
        <v>136</v>
      </c>
      <c r="O7" s="137" t="s">
        <v>137</v>
      </c>
      <c r="P7" s="183" t="s">
        <v>310</v>
      </c>
      <c r="Q7" s="286" t="s">
        <v>770</v>
      </c>
      <c r="R7" s="286" t="s">
        <v>790</v>
      </c>
      <c r="S7" s="286" t="s">
        <v>314</v>
      </c>
      <c r="T7" s="286" t="s">
        <v>793</v>
      </c>
      <c r="U7" s="286" t="s">
        <v>795</v>
      </c>
      <c r="V7" s="286" t="s">
        <v>797</v>
      </c>
      <c r="W7" s="731" t="s">
        <v>317</v>
      </c>
      <c r="X7" s="732" t="s">
        <v>152</v>
      </c>
      <c r="Y7" s="733" t="s">
        <v>153</v>
      </c>
      <c r="Z7" s="162" t="s">
        <v>154</v>
      </c>
      <c r="AA7" s="734" t="s">
        <v>155</v>
      </c>
      <c r="AB7" s="733" t="s">
        <v>156</v>
      </c>
      <c r="AC7" s="162" t="s">
        <v>157</v>
      </c>
      <c r="AD7" s="162" t="s">
        <v>158</v>
      </c>
      <c r="AE7" s="733" t="s">
        <v>159</v>
      </c>
      <c r="AF7" s="735" t="s">
        <v>594</v>
      </c>
      <c r="AG7" s="671" t="s">
        <v>168</v>
      </c>
      <c r="AH7" s="736" t="s">
        <v>596</v>
      </c>
    </row>
    <row r="8" spans="1:35" ht="48" x14ac:dyDescent="0.25">
      <c r="A8" s="737" t="s">
        <v>55</v>
      </c>
      <c r="B8" s="738" t="s">
        <v>561</v>
      </c>
      <c r="C8" s="739" t="s">
        <v>38</v>
      </c>
      <c r="D8" s="739" t="s">
        <v>711</v>
      </c>
      <c r="E8" s="739" t="s">
        <v>708</v>
      </c>
      <c r="F8" s="739" t="s">
        <v>709</v>
      </c>
      <c r="G8" s="739" t="s">
        <v>701</v>
      </c>
      <c r="H8" s="739" t="s">
        <v>705</v>
      </c>
      <c r="I8" s="739" t="s">
        <v>716</v>
      </c>
      <c r="J8" s="739" t="s">
        <v>129</v>
      </c>
      <c r="K8" s="740" t="s">
        <v>232</v>
      </c>
      <c r="L8" s="741" t="s">
        <v>546</v>
      </c>
      <c r="M8" s="742" t="s">
        <v>494</v>
      </c>
      <c r="N8" s="743" t="s">
        <v>138</v>
      </c>
      <c r="O8" s="138" t="s">
        <v>678</v>
      </c>
      <c r="P8" s="184" t="s">
        <v>145</v>
      </c>
      <c r="Q8" s="744" t="s">
        <v>789</v>
      </c>
      <c r="R8" s="744" t="s">
        <v>791</v>
      </c>
      <c r="S8" s="744" t="s">
        <v>792</v>
      </c>
      <c r="T8" s="744" t="s">
        <v>794</v>
      </c>
      <c r="U8" s="744" t="s">
        <v>796</v>
      </c>
      <c r="V8" s="744" t="s">
        <v>791</v>
      </c>
      <c r="W8" s="745" t="s">
        <v>318</v>
      </c>
      <c r="X8" s="746" t="s">
        <v>160</v>
      </c>
      <c r="Y8" s="747" t="s">
        <v>161</v>
      </c>
      <c r="Z8" s="165" t="s">
        <v>162</v>
      </c>
      <c r="AA8" s="748" t="s">
        <v>163</v>
      </c>
      <c r="AB8" s="747" t="s">
        <v>164</v>
      </c>
      <c r="AC8" s="165" t="s">
        <v>165</v>
      </c>
      <c r="AD8" s="165" t="s">
        <v>166</v>
      </c>
      <c r="AE8" s="747" t="s">
        <v>167</v>
      </c>
      <c r="AF8" s="742" t="s">
        <v>44</v>
      </c>
      <c r="AG8" s="133" t="s">
        <v>322</v>
      </c>
      <c r="AH8" s="749" t="s">
        <v>598</v>
      </c>
    </row>
    <row r="9" spans="1:35" ht="14.45" hidden="1" customHeight="1" x14ac:dyDescent="0.25">
      <c r="A9" s="737" t="s">
        <v>60</v>
      </c>
      <c r="B9" s="125"/>
      <c r="C9" s="273" t="s">
        <v>294</v>
      </c>
      <c r="D9" s="273">
        <v>1977</v>
      </c>
      <c r="E9" s="273">
        <v>2009</v>
      </c>
      <c r="F9" s="273">
        <v>2007</v>
      </c>
      <c r="G9" s="273"/>
      <c r="H9" s="273"/>
      <c r="I9" s="273"/>
      <c r="J9" s="273">
        <v>2010</v>
      </c>
      <c r="K9" s="750">
        <v>2007</v>
      </c>
      <c r="L9" s="45">
        <v>2007</v>
      </c>
      <c r="M9" s="71">
        <v>2007</v>
      </c>
      <c r="N9" s="751">
        <v>2000</v>
      </c>
      <c r="O9" s="139">
        <v>1925</v>
      </c>
      <c r="P9" s="752">
        <v>1971</v>
      </c>
      <c r="Q9" s="753" t="s">
        <v>316</v>
      </c>
      <c r="R9" s="753">
        <v>1988</v>
      </c>
      <c r="S9" s="753">
        <v>1958</v>
      </c>
      <c r="T9" s="753">
        <v>1994</v>
      </c>
      <c r="U9" s="753">
        <v>2003</v>
      </c>
      <c r="V9" s="753">
        <v>1865</v>
      </c>
      <c r="W9" s="754">
        <v>2009</v>
      </c>
      <c r="X9" s="755">
        <v>1980</v>
      </c>
      <c r="Y9" s="756">
        <v>1986</v>
      </c>
      <c r="Z9" s="63">
        <v>1971</v>
      </c>
      <c r="AA9" s="757">
        <v>1976</v>
      </c>
      <c r="AB9" s="756">
        <v>2010</v>
      </c>
      <c r="AC9" s="63">
        <v>2003</v>
      </c>
      <c r="AD9" s="757">
        <v>2006</v>
      </c>
      <c r="AE9" s="756">
        <v>2009</v>
      </c>
      <c r="AF9" s="71"/>
      <c r="AG9" s="134"/>
      <c r="AH9" s="134"/>
    </row>
    <row r="10" spans="1:35" ht="34.15" hidden="1" customHeight="1" x14ac:dyDescent="0.25">
      <c r="A10" s="737" t="s">
        <v>61</v>
      </c>
      <c r="B10" s="125"/>
      <c r="C10" s="273" t="s">
        <v>248</v>
      </c>
      <c r="D10" s="273"/>
      <c r="E10" s="273"/>
      <c r="F10" s="273" t="s">
        <v>387</v>
      </c>
      <c r="G10" s="273"/>
      <c r="H10" s="273"/>
      <c r="I10" s="273"/>
      <c r="J10" s="273"/>
      <c r="K10" s="750">
        <v>2019.5</v>
      </c>
      <c r="L10" s="45">
        <v>2019.5</v>
      </c>
      <c r="M10" s="71">
        <v>2019.5</v>
      </c>
      <c r="N10" s="751">
        <v>3465.5</v>
      </c>
      <c r="O10" s="139">
        <v>224.18</v>
      </c>
      <c r="P10" s="758"/>
      <c r="Q10" s="758"/>
      <c r="R10" s="758"/>
      <c r="S10" s="758"/>
      <c r="T10" s="758"/>
      <c r="U10" s="758"/>
      <c r="V10" s="45"/>
      <c r="W10" s="57"/>
      <c r="X10" s="755"/>
      <c r="Y10" s="57"/>
      <c r="Z10" s="45"/>
      <c r="AA10" s="759"/>
      <c r="AB10" s="57"/>
      <c r="AC10" s="45"/>
      <c r="AD10" s="759"/>
      <c r="AE10" s="756"/>
      <c r="AF10" s="71"/>
      <c r="AG10" s="134"/>
      <c r="AH10" s="134"/>
    </row>
    <row r="11" spans="1:35" ht="14.45" hidden="1" customHeight="1" x14ac:dyDescent="0.25">
      <c r="A11" s="760" t="s">
        <v>62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761">
        <v>2298970</v>
      </c>
      <c r="L11" s="61">
        <v>2298970</v>
      </c>
      <c r="M11" s="72">
        <v>2298970</v>
      </c>
      <c r="N11" s="67">
        <v>2965038.57</v>
      </c>
      <c r="O11" s="72">
        <v>95457.72</v>
      </c>
      <c r="P11" s="67"/>
      <c r="Q11" s="67"/>
      <c r="R11" s="67"/>
      <c r="S11" s="67"/>
      <c r="T11" s="67"/>
      <c r="U11" s="67"/>
      <c r="V11" s="61"/>
      <c r="W11" s="77"/>
      <c r="X11" s="185">
        <v>975737.61</v>
      </c>
      <c r="Y11" s="77">
        <v>211132</v>
      </c>
      <c r="Z11" s="61">
        <v>176034</v>
      </c>
      <c r="AA11" s="387">
        <v>166187</v>
      </c>
      <c r="AB11" s="77">
        <v>613830</v>
      </c>
      <c r="AC11" s="61"/>
      <c r="AD11" s="387">
        <v>967132</v>
      </c>
      <c r="AE11" s="77"/>
      <c r="AF11" s="72"/>
      <c r="AG11" s="126"/>
      <c r="AH11" s="126"/>
    </row>
    <row r="12" spans="1:35" ht="6" customHeight="1" x14ac:dyDescent="0.25">
      <c r="A12" s="762"/>
      <c r="B12" s="127"/>
      <c r="C12" s="127"/>
      <c r="D12" s="127"/>
      <c r="E12" s="127"/>
      <c r="F12" s="127"/>
      <c r="G12" s="127"/>
      <c r="H12" s="127"/>
      <c r="I12" s="127"/>
      <c r="J12" s="127"/>
      <c r="K12" s="195"/>
      <c r="L12" s="510"/>
      <c r="M12" s="75"/>
      <c r="N12" s="116"/>
      <c r="O12" s="75"/>
      <c r="P12" s="117"/>
      <c r="Q12" s="117"/>
      <c r="R12" s="117"/>
      <c r="S12" s="117"/>
      <c r="T12" s="117"/>
      <c r="U12" s="117"/>
      <c r="V12" s="116"/>
      <c r="W12" s="117"/>
      <c r="X12" s="195"/>
      <c r="Y12" s="763"/>
      <c r="Z12" s="763"/>
      <c r="AA12" s="763"/>
      <c r="AB12" s="763"/>
      <c r="AC12" s="763"/>
      <c r="AD12" s="763"/>
      <c r="AE12" s="763"/>
      <c r="AF12" s="140"/>
      <c r="AG12" s="127"/>
      <c r="AH12" s="127"/>
    </row>
    <row r="13" spans="1:35" x14ac:dyDescent="0.25">
      <c r="A13" s="764" t="s">
        <v>590</v>
      </c>
      <c r="B13" s="128">
        <f>SUM(B14:B17)</f>
        <v>203010</v>
      </c>
      <c r="C13" s="73">
        <f t="shared" ref="C13:AE13" si="0">SUM(C14:C17)</f>
        <v>0</v>
      </c>
      <c r="D13" s="73">
        <f t="shared" si="0"/>
        <v>340637</v>
      </c>
      <c r="E13" s="73">
        <f t="shared" si="0"/>
        <v>14000</v>
      </c>
      <c r="F13" s="73">
        <f t="shared" si="0"/>
        <v>72730</v>
      </c>
      <c r="G13" s="73">
        <f t="shared" si="0"/>
        <v>5000</v>
      </c>
      <c r="H13" s="73">
        <f t="shared" ref="H13:I13" si="1">SUM(H14:H17)</f>
        <v>138705</v>
      </c>
      <c r="I13" s="73">
        <f t="shared" si="1"/>
        <v>4500</v>
      </c>
      <c r="J13" s="73">
        <f t="shared" ref="J13:T13" si="2">SUM(J14:J17)</f>
        <v>30000</v>
      </c>
      <c r="K13" s="274">
        <f t="shared" si="2"/>
        <v>136902</v>
      </c>
      <c r="L13" s="38">
        <f t="shared" ref="L13:M13" si="3">SUM(L14:L17)</f>
        <v>5797</v>
      </c>
      <c r="M13" s="73">
        <f t="shared" si="3"/>
        <v>7166</v>
      </c>
      <c r="N13" s="388">
        <f t="shared" si="2"/>
        <v>537800</v>
      </c>
      <c r="O13" s="73">
        <f t="shared" si="2"/>
        <v>110000</v>
      </c>
      <c r="P13" s="187">
        <f t="shared" si="2"/>
        <v>255222.17</v>
      </c>
      <c r="Q13" s="38">
        <f t="shared" si="2"/>
        <v>200000</v>
      </c>
      <c r="R13" s="38">
        <f t="shared" si="2"/>
        <v>11000</v>
      </c>
      <c r="S13" s="38">
        <f t="shared" si="2"/>
        <v>13500</v>
      </c>
      <c r="T13" s="38">
        <f t="shared" si="2"/>
        <v>31554</v>
      </c>
      <c r="U13" s="38">
        <f t="shared" si="0"/>
        <v>15412</v>
      </c>
      <c r="V13" s="38">
        <f t="shared" si="0"/>
        <v>0</v>
      </c>
      <c r="W13" s="388">
        <f t="shared" si="0"/>
        <v>0</v>
      </c>
      <c r="X13" s="187">
        <f t="shared" si="0"/>
        <v>84709</v>
      </c>
      <c r="Y13" s="388">
        <f t="shared" si="0"/>
        <v>5197</v>
      </c>
      <c r="Z13" s="38">
        <f t="shared" si="0"/>
        <v>14991</v>
      </c>
      <c r="AA13" s="389">
        <f t="shared" si="0"/>
        <v>10780</v>
      </c>
      <c r="AB13" s="388">
        <f t="shared" si="0"/>
        <v>8756</v>
      </c>
      <c r="AC13" s="38">
        <f t="shared" si="0"/>
        <v>939</v>
      </c>
      <c r="AD13" s="38">
        <f t="shared" si="0"/>
        <v>22275</v>
      </c>
      <c r="AE13" s="388">
        <f t="shared" si="0"/>
        <v>1004</v>
      </c>
      <c r="AF13" s="73">
        <f>SUM(AF14:AF20)</f>
        <v>899</v>
      </c>
      <c r="AG13" s="128">
        <f>SUM(AG14:AG20)</f>
        <v>86456</v>
      </c>
      <c r="AH13" s="128">
        <f>SUM(B13:AG13)</f>
        <v>2368941.17</v>
      </c>
    </row>
    <row r="14" spans="1:35" x14ac:dyDescent="0.25">
      <c r="A14" s="762" t="s">
        <v>591</v>
      </c>
      <c r="B14" s="834">
        <v>39926</v>
      </c>
      <c r="C14" s="795"/>
      <c r="D14" s="834">
        <v>300637</v>
      </c>
      <c r="E14" s="834">
        <v>14000</v>
      </c>
      <c r="F14" s="834">
        <v>72730</v>
      </c>
      <c r="G14" s="834">
        <v>3500</v>
      </c>
      <c r="H14" s="834">
        <v>128705</v>
      </c>
      <c r="I14" s="129"/>
      <c r="J14" s="129"/>
      <c r="K14" s="858">
        <v>132902</v>
      </c>
      <c r="L14" s="859">
        <v>5729</v>
      </c>
      <c r="M14" s="860">
        <v>7166</v>
      </c>
      <c r="N14" s="868">
        <f>348002+20164</f>
        <v>368166</v>
      </c>
      <c r="O14" s="867">
        <f>50000</f>
        <v>50000</v>
      </c>
      <c r="P14" s="868">
        <f>(542121*0.2)+38374</f>
        <v>146798.20000000001</v>
      </c>
      <c r="Q14" s="868">
        <f>100000</f>
        <v>100000</v>
      </c>
      <c r="R14" s="868">
        <v>9000</v>
      </c>
      <c r="S14" s="868">
        <v>11000</v>
      </c>
      <c r="T14" s="868">
        <v>27813</v>
      </c>
      <c r="U14" s="868">
        <v>12621</v>
      </c>
      <c r="V14" s="861">
        <f>9000*0</f>
        <v>0</v>
      </c>
      <c r="W14" s="58"/>
      <c r="X14" s="866">
        <f>108430*0.5</f>
        <v>54215</v>
      </c>
      <c r="Y14" s="864">
        <v>2564</v>
      </c>
      <c r="Z14" s="861">
        <v>13371</v>
      </c>
      <c r="AA14" s="865">
        <v>9385</v>
      </c>
      <c r="AB14" s="864">
        <v>7504</v>
      </c>
      <c r="AC14" s="36"/>
      <c r="AD14" s="861">
        <v>20174</v>
      </c>
      <c r="AE14" s="58"/>
      <c r="AF14" s="74"/>
      <c r="AG14" s="129"/>
      <c r="AH14" s="129">
        <f>SUM(B14:AG14)</f>
        <v>1537906.2</v>
      </c>
    </row>
    <row r="15" spans="1:35" x14ac:dyDescent="0.25">
      <c r="A15" s="762" t="s">
        <v>63</v>
      </c>
      <c r="B15" s="834">
        <f>182000-39926+12010</f>
        <v>154084</v>
      </c>
      <c r="C15" s="795"/>
      <c r="D15" s="834">
        <v>40000</v>
      </c>
      <c r="E15" s="129"/>
      <c r="F15" s="129"/>
      <c r="G15" s="834">
        <v>1500</v>
      </c>
      <c r="H15" s="834">
        <v>10000</v>
      </c>
      <c r="I15" s="834">
        <v>4500</v>
      </c>
      <c r="J15" s="834">
        <v>30000</v>
      </c>
      <c r="K15" s="275"/>
      <c r="L15" s="36"/>
      <c r="M15" s="74"/>
      <c r="N15" s="868">
        <f>101154+1855</f>
        <v>103009</v>
      </c>
      <c r="O15" s="867">
        <f>40000</f>
        <v>40000</v>
      </c>
      <c r="P15" s="868">
        <f>(2679797*0.01)+81626</f>
        <v>108423.97</v>
      </c>
      <c r="Q15" s="868">
        <f>100000</f>
        <v>100000</v>
      </c>
      <c r="R15" s="868">
        <v>2000</v>
      </c>
      <c r="S15" s="868">
        <v>2500</v>
      </c>
      <c r="T15" s="868">
        <v>3741</v>
      </c>
      <c r="U15" s="868">
        <v>2791</v>
      </c>
      <c r="V15" s="861">
        <f>2000*0</f>
        <v>0</v>
      </c>
      <c r="W15" s="58"/>
      <c r="X15" s="866">
        <v>28994</v>
      </c>
      <c r="Y15" s="864">
        <v>2483</v>
      </c>
      <c r="Z15" s="861">
        <v>1470</v>
      </c>
      <c r="AA15" s="865">
        <v>1245</v>
      </c>
      <c r="AB15" s="864">
        <v>1052</v>
      </c>
      <c r="AC15" s="861">
        <v>739</v>
      </c>
      <c r="AD15" s="861">
        <v>1801</v>
      </c>
      <c r="AE15" s="864">
        <v>804</v>
      </c>
      <c r="AF15" s="867">
        <v>699</v>
      </c>
      <c r="AG15" s="834">
        <f>19890+110</f>
        <v>20000</v>
      </c>
      <c r="AH15" s="129">
        <f>SUM(B15:AG15)</f>
        <v>661835.97</v>
      </c>
      <c r="AI15" s="307"/>
    </row>
    <row r="16" spans="1:35" ht="24" x14ac:dyDescent="0.25">
      <c r="A16" s="765" t="s">
        <v>560</v>
      </c>
      <c r="B16" s="834">
        <v>9000</v>
      </c>
      <c r="C16" s="795"/>
      <c r="D16" s="129"/>
      <c r="E16" s="129"/>
      <c r="F16" s="129"/>
      <c r="G16" s="129"/>
      <c r="H16" s="129"/>
      <c r="I16" s="129"/>
      <c r="J16" s="129"/>
      <c r="K16" s="833">
        <v>4000</v>
      </c>
      <c r="L16" s="861">
        <v>68</v>
      </c>
      <c r="M16" s="74"/>
      <c r="N16" s="869">
        <f>53759+12866</f>
        <v>66625</v>
      </c>
      <c r="O16" s="867">
        <v>20000</v>
      </c>
      <c r="P16" s="69"/>
      <c r="Q16" s="69"/>
      <c r="R16" s="69"/>
      <c r="S16" s="69"/>
      <c r="T16" s="69"/>
      <c r="U16" s="69"/>
      <c r="V16" s="36"/>
      <c r="W16" s="58"/>
      <c r="X16" s="866">
        <v>1500</v>
      </c>
      <c r="Y16" s="864">
        <v>150</v>
      </c>
      <c r="Z16" s="861">
        <v>150</v>
      </c>
      <c r="AA16" s="865">
        <v>150</v>
      </c>
      <c r="AB16" s="864">
        <v>200</v>
      </c>
      <c r="AC16" s="861">
        <v>200</v>
      </c>
      <c r="AD16" s="861">
        <v>300</v>
      </c>
      <c r="AE16" s="864">
        <v>200</v>
      </c>
      <c r="AF16" s="867">
        <v>200</v>
      </c>
      <c r="AG16" s="129"/>
      <c r="AH16" s="129">
        <f>SUM(B16:AG16)</f>
        <v>102743</v>
      </c>
    </row>
    <row r="17" spans="1:34" ht="24" x14ac:dyDescent="0.25">
      <c r="A17" s="765" t="s">
        <v>64</v>
      </c>
      <c r="B17" s="129" t="s">
        <v>588</v>
      </c>
      <c r="C17" s="129"/>
      <c r="D17" s="129"/>
      <c r="E17" s="129"/>
      <c r="F17" s="129"/>
      <c r="G17" s="129"/>
      <c r="H17" s="129"/>
      <c r="I17" s="129"/>
      <c r="J17" s="129"/>
      <c r="K17" s="275"/>
      <c r="L17" s="36"/>
      <c r="M17" s="74"/>
      <c r="N17" s="69"/>
      <c r="O17" s="74"/>
      <c r="P17" s="69"/>
      <c r="Q17" s="69"/>
      <c r="R17" s="69"/>
      <c r="S17" s="69"/>
      <c r="T17" s="69"/>
      <c r="U17" s="69"/>
      <c r="V17" s="36"/>
      <c r="W17" s="58"/>
      <c r="X17" s="167"/>
      <c r="Y17" s="58"/>
      <c r="Z17" s="36"/>
      <c r="AA17" s="403"/>
      <c r="AB17" s="58"/>
      <c r="AC17" s="36"/>
      <c r="AD17" s="36"/>
      <c r="AE17" s="58"/>
      <c r="AF17" s="74"/>
      <c r="AG17" s="129"/>
      <c r="AH17" s="129">
        <f t="shared" ref="AH17:AH19" si="4">SUM(B17:AG17)</f>
        <v>0</v>
      </c>
    </row>
    <row r="18" spans="1:34" x14ac:dyDescent="0.25">
      <c r="A18" s="762" t="s">
        <v>599</v>
      </c>
      <c r="B18" s="129"/>
      <c r="C18" s="129"/>
      <c r="D18" s="129"/>
      <c r="E18" s="129"/>
      <c r="F18" s="129"/>
      <c r="G18" s="129"/>
      <c r="H18" s="129"/>
      <c r="I18" s="129"/>
      <c r="J18" s="129"/>
      <c r="K18" s="275"/>
      <c r="L18" s="36"/>
      <c r="M18" s="74"/>
      <c r="N18" s="69"/>
      <c r="O18" s="74"/>
      <c r="P18" s="69"/>
      <c r="Q18" s="69"/>
      <c r="R18" s="69"/>
      <c r="S18" s="69"/>
      <c r="T18" s="69"/>
      <c r="U18" s="69"/>
      <c r="V18" s="36"/>
      <c r="W18" s="58"/>
      <c r="X18" s="167"/>
      <c r="Y18" s="58"/>
      <c r="Z18" s="36"/>
      <c r="AA18" s="403"/>
      <c r="AB18" s="58"/>
      <c r="AC18" s="36"/>
      <c r="AD18" s="36"/>
      <c r="AE18" s="58"/>
      <c r="AF18" s="74"/>
      <c r="AG18" s="834">
        <f>12421+9035</f>
        <v>21456</v>
      </c>
      <c r="AH18" s="129">
        <f t="shared" si="4"/>
        <v>21456</v>
      </c>
    </row>
    <row r="19" spans="1:34" x14ac:dyDescent="0.25">
      <c r="A19" s="762" t="s">
        <v>798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275"/>
      <c r="L19" s="36"/>
      <c r="M19" s="74"/>
      <c r="N19" s="69"/>
      <c r="O19" s="74"/>
      <c r="P19" s="69"/>
      <c r="Q19" s="69"/>
      <c r="R19" s="69"/>
      <c r="S19" s="69"/>
      <c r="T19" s="69"/>
      <c r="U19" s="69"/>
      <c r="V19" s="36"/>
      <c r="W19" s="58"/>
      <c r="X19" s="167"/>
      <c r="Y19" s="58"/>
      <c r="Z19" s="36"/>
      <c r="AA19" s="403"/>
      <c r="AB19" s="58"/>
      <c r="AC19" s="36"/>
      <c r="AD19" s="36"/>
      <c r="AE19" s="58"/>
      <c r="AF19" s="74"/>
      <c r="AG19" s="834">
        <v>45000</v>
      </c>
      <c r="AH19" s="129">
        <f t="shared" si="4"/>
        <v>45000</v>
      </c>
    </row>
    <row r="20" spans="1:34" ht="15.75" thickBot="1" x14ac:dyDescent="0.3">
      <c r="A20" s="766"/>
      <c r="B20" s="767"/>
      <c r="C20" s="767"/>
      <c r="D20" s="767"/>
      <c r="E20" s="767"/>
      <c r="F20" s="767"/>
      <c r="G20" s="767"/>
      <c r="H20" s="767"/>
      <c r="I20" s="767"/>
      <c r="J20" s="767"/>
      <c r="K20" s="768"/>
      <c r="L20" s="769"/>
      <c r="M20" s="770"/>
      <c r="N20" s="771"/>
      <c r="O20" s="770"/>
      <c r="P20" s="771"/>
      <c r="Q20" s="771"/>
      <c r="R20" s="771"/>
      <c r="S20" s="771"/>
      <c r="T20" s="771"/>
      <c r="U20" s="771"/>
      <c r="V20" s="769"/>
      <c r="W20" s="772"/>
      <c r="X20" s="773"/>
      <c r="Y20" s="772"/>
      <c r="Z20" s="769"/>
      <c r="AA20" s="774"/>
      <c r="AB20" s="772"/>
      <c r="AC20" s="769"/>
      <c r="AD20" s="769"/>
      <c r="AE20" s="772"/>
      <c r="AF20" s="770"/>
      <c r="AG20" s="767"/>
      <c r="AH20" s="767"/>
    </row>
    <row r="21" spans="1:34" x14ac:dyDescent="0.25">
      <c r="A21" s="321" t="s">
        <v>589</v>
      </c>
      <c r="B21" s="703"/>
      <c r="C21" s="703"/>
      <c r="D21" s="703"/>
      <c r="E21" s="703"/>
      <c r="F21" s="703"/>
      <c r="G21" s="703"/>
      <c r="H21" s="703"/>
      <c r="I21" s="703"/>
      <c r="J21" s="703"/>
      <c r="K21" s="703"/>
      <c r="L21" s="703"/>
      <c r="M21" s="703"/>
      <c r="N21" s="703"/>
      <c r="O21" s="703"/>
      <c r="P21" s="703"/>
      <c r="Q21" s="703"/>
      <c r="R21" s="703"/>
      <c r="S21" s="703"/>
      <c r="T21" s="703"/>
      <c r="U21" s="703"/>
      <c r="V21" s="703"/>
      <c r="W21" s="703"/>
      <c r="X21" s="703"/>
      <c r="Y21" s="703"/>
      <c r="Z21" s="703"/>
      <c r="AA21" s="703"/>
      <c r="AB21" s="703"/>
      <c r="AC21" s="703"/>
      <c r="AD21" s="703"/>
      <c r="AE21" s="703"/>
      <c r="AF21" s="703"/>
      <c r="AG21" s="703"/>
      <c r="AH21" s="703"/>
    </row>
    <row r="22" spans="1:34" x14ac:dyDescent="0.25">
      <c r="A22" s="703" t="s">
        <v>626</v>
      </c>
      <c r="B22" s="703"/>
      <c r="C22" s="703"/>
      <c r="D22" s="703"/>
      <c r="E22" s="703"/>
      <c r="F22" s="703"/>
      <c r="G22" s="703"/>
      <c r="H22" s="703"/>
      <c r="I22" s="703"/>
      <c r="J22" s="703"/>
      <c r="K22" s="703"/>
      <c r="L22" s="703"/>
      <c r="M22" s="703"/>
      <c r="N22" s="703"/>
      <c r="O22" s="703"/>
      <c r="P22" s="703"/>
      <c r="Q22" s="703"/>
      <c r="R22" s="703"/>
      <c r="S22" s="703"/>
      <c r="T22" s="703"/>
      <c r="U22" s="703"/>
      <c r="V22" s="703"/>
      <c r="W22" s="703"/>
      <c r="X22" s="703"/>
      <c r="Y22" s="703"/>
      <c r="Z22" s="703"/>
      <c r="AA22" s="703"/>
      <c r="AB22" s="703"/>
      <c r="AC22" s="703"/>
      <c r="AD22" s="703"/>
      <c r="AE22" s="703"/>
      <c r="AF22" s="703"/>
      <c r="AG22" s="703"/>
      <c r="AH22" s="703"/>
    </row>
    <row r="23" spans="1:34" x14ac:dyDescent="0.25">
      <c r="A23" s="321" t="s">
        <v>713</v>
      </c>
      <c r="B23" s="30"/>
    </row>
    <row r="24" spans="1:34" x14ac:dyDescent="0.25">
      <c r="A24" s="321" t="s">
        <v>788</v>
      </c>
    </row>
  </sheetData>
  <mergeCells count="16">
    <mergeCell ref="AH1:AH3"/>
    <mergeCell ref="AG1:AG3"/>
    <mergeCell ref="X1:AF3"/>
    <mergeCell ref="K1:M3"/>
    <mergeCell ref="P1:W3"/>
    <mergeCell ref="A1:A3"/>
    <mergeCell ref="B1:B3"/>
    <mergeCell ref="C1:C3"/>
    <mergeCell ref="N1:O3"/>
    <mergeCell ref="E1:E3"/>
    <mergeCell ref="D1:D3"/>
    <mergeCell ref="J1:J3"/>
    <mergeCell ref="F1:F3"/>
    <mergeCell ref="G1:G3"/>
    <mergeCell ref="H1:H3"/>
    <mergeCell ref="I1:I3"/>
  </mergeCells>
  <phoneticPr fontId="17" type="noConversion"/>
  <pageMargins left="0.7" right="0.7" top="0.75" bottom="0.75" header="0.3" footer="0.3"/>
  <pageSetup paperSize="9" fitToWidth="0" orientation="landscape" r:id="rId1"/>
  <colBreaks count="2" manualBreakCount="2">
    <brk id="10" max="1048575" man="1"/>
    <brk id="16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22"/>
  <sheetViews>
    <sheetView zoomScaleNormal="100" workbookViewId="0">
      <pane xSplit="1" topLeftCell="AF1" activePane="topRight" state="frozen"/>
      <selection pane="topRight" activeCell="T7" sqref="T7"/>
    </sheetView>
  </sheetViews>
  <sheetFormatPr defaultColWidth="20.7109375" defaultRowHeight="15" x14ac:dyDescent="0.25"/>
  <cols>
    <col min="1" max="1" width="48.42578125" bestFit="1" customWidth="1"/>
    <col min="2" max="8" width="20.7109375" customWidth="1"/>
    <col min="15" max="18" width="20.7109375" hidden="1" customWidth="1"/>
    <col min="19" max="27" width="20.7109375" customWidth="1"/>
  </cols>
  <sheetData>
    <row r="1" spans="1:35" ht="15" customHeight="1" x14ac:dyDescent="0.25">
      <c r="A1" s="1208" t="s">
        <v>563</v>
      </c>
      <c r="B1" s="1199" t="s">
        <v>424</v>
      </c>
      <c r="C1" s="1210"/>
      <c r="D1" s="1213" t="s">
        <v>718</v>
      </c>
      <c r="E1" s="1213" t="s">
        <v>732</v>
      </c>
      <c r="F1" s="1213" t="s">
        <v>727</v>
      </c>
      <c r="G1" s="1213" t="s">
        <v>724</v>
      </c>
      <c r="H1" s="1201" t="s">
        <v>719</v>
      </c>
      <c r="I1" s="1199" t="s">
        <v>283</v>
      </c>
      <c r="J1" s="1200"/>
      <c r="K1" s="1201"/>
      <c r="L1" s="1187" t="s">
        <v>284</v>
      </c>
      <c r="M1" s="1188"/>
      <c r="N1" s="1216" t="s">
        <v>285</v>
      </c>
      <c r="O1" s="944"/>
      <c r="P1" s="944"/>
      <c r="Q1" s="944"/>
      <c r="R1" s="944"/>
      <c r="S1" s="1216" t="s">
        <v>858</v>
      </c>
      <c r="T1" s="1046" t="s">
        <v>286</v>
      </c>
      <c r="U1" s="1046"/>
      <c r="V1" s="1046"/>
      <c r="W1" s="1046"/>
      <c r="X1" s="1046"/>
      <c r="Y1" s="1046"/>
      <c r="Z1" s="1046"/>
      <c r="AA1" s="1047"/>
      <c r="AB1" s="1219" t="s">
        <v>287</v>
      </c>
      <c r="AC1" s="1220"/>
      <c r="AD1" s="1220"/>
      <c r="AE1" s="1220"/>
      <c r="AF1" s="1220"/>
      <c r="AG1" s="1221"/>
      <c r="AH1" s="960"/>
      <c r="AI1" s="879"/>
    </row>
    <row r="2" spans="1:35" ht="15" customHeight="1" x14ac:dyDescent="0.25">
      <c r="A2" s="1209"/>
      <c r="B2" s="1202"/>
      <c r="C2" s="1211"/>
      <c r="D2" s="1214"/>
      <c r="E2" s="1214"/>
      <c r="F2" s="1214"/>
      <c r="G2" s="1214"/>
      <c r="H2" s="1204"/>
      <c r="I2" s="1202"/>
      <c r="J2" s="1203"/>
      <c r="K2" s="1204"/>
      <c r="L2" s="1189"/>
      <c r="M2" s="1190"/>
      <c r="N2" s="1217"/>
      <c r="O2" s="945"/>
      <c r="P2" s="945"/>
      <c r="Q2" s="945"/>
      <c r="R2" s="945"/>
      <c r="S2" s="1217"/>
      <c r="T2" s="1049"/>
      <c r="U2" s="1049"/>
      <c r="V2" s="1049"/>
      <c r="W2" s="1049"/>
      <c r="X2" s="1049"/>
      <c r="Y2" s="1049"/>
      <c r="Z2" s="1049"/>
      <c r="AA2" s="1050"/>
      <c r="AB2" s="1219"/>
      <c r="AC2" s="1220"/>
      <c r="AD2" s="1220"/>
      <c r="AE2" s="1220"/>
      <c r="AF2" s="1220"/>
      <c r="AG2" s="1221"/>
      <c r="AH2" s="960"/>
      <c r="AI2" s="879"/>
    </row>
    <row r="3" spans="1:35" ht="15.75" customHeight="1" thickBot="1" x14ac:dyDescent="0.3">
      <c r="A3" s="1209"/>
      <c r="B3" s="1205"/>
      <c r="C3" s="1212"/>
      <c r="D3" s="1215"/>
      <c r="E3" s="1215"/>
      <c r="F3" s="1215"/>
      <c r="G3" s="1215"/>
      <c r="H3" s="1207"/>
      <c r="I3" s="1205"/>
      <c r="J3" s="1206"/>
      <c r="K3" s="1207"/>
      <c r="L3" s="1191"/>
      <c r="M3" s="1192"/>
      <c r="N3" s="1218"/>
      <c r="O3" s="946"/>
      <c r="P3" s="946"/>
      <c r="Q3" s="946"/>
      <c r="R3" s="946"/>
      <c r="S3" s="1218"/>
      <c r="T3" s="1052"/>
      <c r="U3" s="1052"/>
      <c r="V3" s="1052"/>
      <c r="W3" s="1052"/>
      <c r="X3" s="1052"/>
      <c r="Y3" s="1052"/>
      <c r="Z3" s="1052"/>
      <c r="AA3" s="1053"/>
      <c r="AB3" s="1222"/>
      <c r="AC3" s="1223"/>
      <c r="AD3" s="1223"/>
      <c r="AE3" s="1223"/>
      <c r="AF3" s="1223"/>
      <c r="AG3" s="1224"/>
      <c r="AH3" s="961"/>
      <c r="AI3" s="879"/>
    </row>
    <row r="4" spans="1:35" x14ac:dyDescent="0.25">
      <c r="A4" s="42" t="s">
        <v>52</v>
      </c>
      <c r="B4" s="118"/>
      <c r="C4" s="802"/>
      <c r="D4" s="806"/>
      <c r="E4" s="806"/>
      <c r="F4" s="806"/>
      <c r="G4" s="806"/>
      <c r="H4" s="118"/>
      <c r="I4" s="872"/>
      <c r="J4" s="707"/>
      <c r="K4" s="708"/>
      <c r="L4" s="180"/>
      <c r="M4" s="135"/>
      <c r="N4" s="950"/>
      <c r="O4" s="188"/>
      <c r="P4" s="189"/>
      <c r="Q4" s="188"/>
      <c r="R4" s="188"/>
      <c r="S4" s="191"/>
      <c r="T4" s="62"/>
      <c r="U4" s="62"/>
      <c r="V4" s="62"/>
      <c r="W4" s="62"/>
      <c r="X4" s="62"/>
      <c r="Y4" s="62"/>
      <c r="Z4" s="62"/>
      <c r="AA4" s="141"/>
      <c r="AB4" s="130"/>
      <c r="AC4" s="130"/>
      <c r="AD4" s="130"/>
      <c r="AE4" s="130"/>
      <c r="AF4" s="130"/>
      <c r="AG4" s="130"/>
      <c r="AH4" s="130"/>
      <c r="AI4" s="141"/>
    </row>
    <row r="5" spans="1:35" x14ac:dyDescent="0.25">
      <c r="A5" s="31"/>
      <c r="B5" s="119" t="s">
        <v>20</v>
      </c>
      <c r="C5" s="651" t="s">
        <v>21</v>
      </c>
      <c r="D5" s="651" t="s">
        <v>22</v>
      </c>
      <c r="E5" s="651" t="s">
        <v>141</v>
      </c>
      <c r="F5" s="651" t="s">
        <v>23</v>
      </c>
      <c r="G5" s="651" t="s">
        <v>24</v>
      </c>
      <c r="H5" s="798" t="s">
        <v>142</v>
      </c>
      <c r="I5" s="192" t="s">
        <v>20</v>
      </c>
      <c r="J5" s="714" t="s">
        <v>799</v>
      </c>
      <c r="K5" s="715" t="s">
        <v>22</v>
      </c>
      <c r="L5" s="181" t="s">
        <v>20</v>
      </c>
      <c r="M5" s="136" t="s">
        <v>21</v>
      </c>
      <c r="N5" s="131" t="s">
        <v>20</v>
      </c>
      <c r="O5" s="947" t="s">
        <v>21</v>
      </c>
      <c r="P5" s="192" t="s">
        <v>22</v>
      </c>
      <c r="Q5" s="192" t="s">
        <v>141</v>
      </c>
      <c r="R5" s="192" t="s">
        <v>23</v>
      </c>
      <c r="S5" s="192" t="s">
        <v>24</v>
      </c>
      <c r="T5" s="64" t="s">
        <v>20</v>
      </c>
      <c r="U5" s="11" t="s">
        <v>21</v>
      </c>
      <c r="V5" s="11" t="s">
        <v>22</v>
      </c>
      <c r="W5" s="11" t="s">
        <v>141</v>
      </c>
      <c r="X5" s="11" t="s">
        <v>23</v>
      </c>
      <c r="Y5" s="11" t="s">
        <v>24</v>
      </c>
      <c r="Z5" s="11" t="s">
        <v>142</v>
      </c>
      <c r="AA5" s="81" t="s">
        <v>25</v>
      </c>
      <c r="AB5" s="131" t="s">
        <v>20</v>
      </c>
      <c r="AC5" s="131" t="s">
        <v>21</v>
      </c>
      <c r="AD5" s="131" t="s">
        <v>22</v>
      </c>
      <c r="AE5" s="131" t="s">
        <v>141</v>
      </c>
      <c r="AF5" s="131" t="s">
        <v>23</v>
      </c>
      <c r="AG5" s="131" t="s">
        <v>24</v>
      </c>
      <c r="AH5" s="131" t="s">
        <v>20</v>
      </c>
      <c r="AI5" s="649" t="s">
        <v>603</v>
      </c>
    </row>
    <row r="6" spans="1:35" ht="24" x14ac:dyDescent="0.25">
      <c r="A6" s="40" t="s">
        <v>53</v>
      </c>
      <c r="B6" s="120" t="s">
        <v>133</v>
      </c>
      <c r="C6" s="284" t="s">
        <v>133</v>
      </c>
      <c r="D6" s="808" t="s">
        <v>29</v>
      </c>
      <c r="E6" s="808" t="s">
        <v>29</v>
      </c>
      <c r="F6" s="808" t="s">
        <v>29</v>
      </c>
      <c r="G6" s="808" t="s">
        <v>29</v>
      </c>
      <c r="H6" s="809" t="s">
        <v>29</v>
      </c>
      <c r="I6" s="193" t="s">
        <v>134</v>
      </c>
      <c r="J6" s="60" t="s">
        <v>134</v>
      </c>
      <c r="K6" s="70" t="s">
        <v>134</v>
      </c>
      <c r="L6" s="283" t="s">
        <v>133</v>
      </c>
      <c r="M6" s="272" t="s">
        <v>133</v>
      </c>
      <c r="N6" s="722" t="s">
        <v>133</v>
      </c>
      <c r="O6" s="658" t="s">
        <v>133</v>
      </c>
      <c r="P6" s="284" t="s">
        <v>133</v>
      </c>
      <c r="Q6" s="284" t="s">
        <v>133</v>
      </c>
      <c r="R6" s="284" t="s">
        <v>133</v>
      </c>
      <c r="S6" s="120" t="s">
        <v>133</v>
      </c>
      <c r="T6" s="65" t="s">
        <v>151</v>
      </c>
      <c r="U6" s="60" t="s">
        <v>151</v>
      </c>
      <c r="V6" s="60" t="s">
        <v>151</v>
      </c>
      <c r="W6" s="60" t="s">
        <v>151</v>
      </c>
      <c r="X6" s="60" t="s">
        <v>151</v>
      </c>
      <c r="Y6" s="60" t="s">
        <v>151</v>
      </c>
      <c r="Z6" s="60" t="s">
        <v>151</v>
      </c>
      <c r="AA6" s="70" t="s">
        <v>151</v>
      </c>
      <c r="AB6" s="132" t="s">
        <v>168</v>
      </c>
      <c r="AC6" s="132" t="s">
        <v>168</v>
      </c>
      <c r="AD6" s="132" t="s">
        <v>168</v>
      </c>
      <c r="AE6" s="132" t="s">
        <v>168</v>
      </c>
      <c r="AF6" s="132" t="s">
        <v>168</v>
      </c>
      <c r="AG6" s="132" t="s">
        <v>168</v>
      </c>
      <c r="AH6" s="132" t="s">
        <v>821</v>
      </c>
      <c r="AI6" s="503" t="s">
        <v>604</v>
      </c>
    </row>
    <row r="7" spans="1:35" ht="24" x14ac:dyDescent="0.25">
      <c r="A7" s="32" t="s">
        <v>54</v>
      </c>
      <c r="B7" s="627" t="s">
        <v>34</v>
      </c>
      <c r="C7" s="803" t="s">
        <v>34</v>
      </c>
      <c r="D7" s="670" t="s">
        <v>736</v>
      </c>
      <c r="E7" s="670" t="s">
        <v>735</v>
      </c>
      <c r="F7" s="670" t="s">
        <v>728</v>
      </c>
      <c r="G7" s="670" t="s">
        <v>726</v>
      </c>
      <c r="H7" s="799" t="s">
        <v>723</v>
      </c>
      <c r="I7" s="873" t="s">
        <v>134</v>
      </c>
      <c r="J7" s="874" t="s">
        <v>802</v>
      </c>
      <c r="K7" s="875" t="s">
        <v>800</v>
      </c>
      <c r="L7" s="182" t="s">
        <v>136</v>
      </c>
      <c r="M7" s="137" t="s">
        <v>679</v>
      </c>
      <c r="N7" s="951" t="s">
        <v>310</v>
      </c>
      <c r="O7" s="948" t="s">
        <v>315</v>
      </c>
      <c r="P7" s="285" t="s">
        <v>311</v>
      </c>
      <c r="Q7" s="285" t="s">
        <v>314</v>
      </c>
      <c r="R7" s="285" t="s">
        <v>298</v>
      </c>
      <c r="S7" s="137" t="s">
        <v>873</v>
      </c>
      <c r="T7" s="161" t="s">
        <v>152</v>
      </c>
      <c r="U7" s="162" t="s">
        <v>153</v>
      </c>
      <c r="V7" s="162" t="s">
        <v>154</v>
      </c>
      <c r="W7" s="162" t="s">
        <v>155</v>
      </c>
      <c r="X7" s="162" t="s">
        <v>156</v>
      </c>
      <c r="Y7" s="162" t="s">
        <v>157</v>
      </c>
      <c r="Z7" s="162" t="s">
        <v>158</v>
      </c>
      <c r="AA7" s="163" t="s">
        <v>159</v>
      </c>
      <c r="AB7" s="278" t="s">
        <v>168</v>
      </c>
      <c r="AC7" s="278" t="s">
        <v>564</v>
      </c>
      <c r="AD7" s="278" t="s">
        <v>514</v>
      </c>
      <c r="AE7" s="278" t="s">
        <v>565</v>
      </c>
      <c r="AF7" s="278" t="s">
        <v>804</v>
      </c>
      <c r="AG7" s="278" t="s">
        <v>771</v>
      </c>
      <c r="AH7" s="278" t="s">
        <v>822</v>
      </c>
      <c r="AI7" s="956" t="s">
        <v>596</v>
      </c>
    </row>
    <row r="8" spans="1:35" ht="36" x14ac:dyDescent="0.25">
      <c r="A8" s="33" t="s">
        <v>55</v>
      </c>
      <c r="B8" s="122" t="s">
        <v>721</v>
      </c>
      <c r="C8" s="679" t="s">
        <v>722</v>
      </c>
      <c r="D8" s="679" t="s">
        <v>733</v>
      </c>
      <c r="E8" s="679" t="s">
        <v>733</v>
      </c>
      <c r="F8" s="679" t="s">
        <v>729</v>
      </c>
      <c r="G8" s="679" t="s">
        <v>725</v>
      </c>
      <c r="H8" s="800" t="s">
        <v>720</v>
      </c>
      <c r="I8" s="876" t="s">
        <v>135</v>
      </c>
      <c r="J8" s="741" t="s">
        <v>803</v>
      </c>
      <c r="K8" s="742" t="s">
        <v>801</v>
      </c>
      <c r="L8" s="183" t="s">
        <v>138</v>
      </c>
      <c r="M8" s="138" t="s">
        <v>678</v>
      </c>
      <c r="N8" s="739" t="s">
        <v>602</v>
      </c>
      <c r="O8" s="743" t="s">
        <v>149</v>
      </c>
      <c r="P8" s="286" t="s">
        <v>313</v>
      </c>
      <c r="Q8" s="286" t="s">
        <v>147</v>
      </c>
      <c r="R8" s="286" t="s">
        <v>148</v>
      </c>
      <c r="S8" s="122" t="s">
        <v>859</v>
      </c>
      <c r="T8" s="164" t="s">
        <v>160</v>
      </c>
      <c r="U8" s="165" t="s">
        <v>161</v>
      </c>
      <c r="V8" s="165" t="s">
        <v>162</v>
      </c>
      <c r="W8" s="165" t="s">
        <v>163</v>
      </c>
      <c r="X8" s="165" t="s">
        <v>164</v>
      </c>
      <c r="Y8" s="165" t="s">
        <v>165</v>
      </c>
      <c r="Z8" s="165" t="s">
        <v>166</v>
      </c>
      <c r="AA8" s="166" t="s">
        <v>167</v>
      </c>
      <c r="AB8" s="279" t="s">
        <v>39</v>
      </c>
      <c r="AC8" s="279" t="s">
        <v>513</v>
      </c>
      <c r="AD8" s="279"/>
      <c r="AE8" s="279" t="s">
        <v>553</v>
      </c>
      <c r="AF8" s="279" t="s">
        <v>805</v>
      </c>
      <c r="AG8" s="279" t="s">
        <v>772</v>
      </c>
      <c r="AH8" s="279" t="s">
        <v>43</v>
      </c>
      <c r="AI8" s="957"/>
    </row>
    <row r="9" spans="1:35" hidden="1" x14ac:dyDescent="0.25">
      <c r="A9" s="33" t="s">
        <v>60</v>
      </c>
      <c r="B9" s="289"/>
      <c r="C9" s="804"/>
      <c r="D9" s="287" t="s">
        <v>294</v>
      </c>
      <c r="E9" s="287" t="s">
        <v>294</v>
      </c>
      <c r="F9" s="287" t="s">
        <v>294</v>
      </c>
      <c r="G9" s="287" t="s">
        <v>294</v>
      </c>
      <c r="H9" s="801" t="s">
        <v>294</v>
      </c>
      <c r="I9" s="292">
        <v>2007</v>
      </c>
      <c r="J9" s="287"/>
      <c r="K9" s="288"/>
      <c r="L9" s="290">
        <v>2000</v>
      </c>
      <c r="M9" s="291">
        <v>1925</v>
      </c>
      <c r="N9" s="952">
        <v>1971</v>
      </c>
      <c r="O9" s="758" t="s">
        <v>316</v>
      </c>
      <c r="P9" s="287">
        <v>1958</v>
      </c>
      <c r="Q9" s="287">
        <v>2003</v>
      </c>
      <c r="R9" s="287">
        <v>1865</v>
      </c>
      <c r="S9" s="288">
        <v>2009</v>
      </c>
      <c r="T9" s="66">
        <v>1980</v>
      </c>
      <c r="U9" s="63">
        <v>1986</v>
      </c>
      <c r="V9" s="63">
        <v>1971</v>
      </c>
      <c r="W9" s="63">
        <v>1976</v>
      </c>
      <c r="X9" s="63">
        <v>2010</v>
      </c>
      <c r="Y9" s="63">
        <v>2003</v>
      </c>
      <c r="Z9" s="63">
        <v>2006</v>
      </c>
      <c r="AA9" s="82">
        <v>2009</v>
      </c>
      <c r="AB9" s="134" t="s">
        <v>169</v>
      </c>
      <c r="AC9" s="134"/>
      <c r="AD9" s="134"/>
      <c r="AE9" s="134"/>
      <c r="AF9" s="134"/>
      <c r="AG9" s="134"/>
      <c r="AH9" s="134"/>
      <c r="AI9" s="958"/>
    </row>
    <row r="10" spans="1:35" ht="24" hidden="1" x14ac:dyDescent="0.25">
      <c r="A10" s="33" t="s">
        <v>61</v>
      </c>
      <c r="B10" s="123"/>
      <c r="C10" s="805"/>
      <c r="D10" s="807"/>
      <c r="E10" s="807"/>
      <c r="F10" s="807"/>
      <c r="G10" s="807"/>
      <c r="H10" s="273"/>
      <c r="I10" s="194">
        <v>2019.5</v>
      </c>
      <c r="J10" s="45"/>
      <c r="K10" s="71"/>
      <c r="L10" s="184">
        <v>3465.5</v>
      </c>
      <c r="M10" s="139">
        <v>224.18</v>
      </c>
      <c r="N10" s="134"/>
      <c r="O10" s="758"/>
      <c r="P10" s="57"/>
      <c r="Q10" s="57"/>
      <c r="R10" s="57"/>
      <c r="S10" s="71"/>
      <c r="T10" s="66"/>
      <c r="U10" s="45"/>
      <c r="V10" s="45"/>
      <c r="W10" s="45"/>
      <c r="X10" s="45"/>
      <c r="Y10" s="45"/>
      <c r="Z10" s="45"/>
      <c r="AA10" s="82"/>
      <c r="AB10" s="134" t="s">
        <v>170</v>
      </c>
      <c r="AC10" s="134"/>
      <c r="AD10" s="134"/>
      <c r="AE10" s="134"/>
      <c r="AF10" s="134"/>
      <c r="AG10" s="134"/>
      <c r="AH10" s="134"/>
      <c r="AI10" s="958"/>
    </row>
    <row r="11" spans="1:35" hidden="1" x14ac:dyDescent="0.25">
      <c r="A11" s="41" t="s">
        <v>62</v>
      </c>
      <c r="B11" s="72"/>
      <c r="C11" s="67"/>
      <c r="D11" s="61"/>
      <c r="E11" s="61"/>
      <c r="F11" s="61"/>
      <c r="G11" s="61"/>
      <c r="H11" s="78"/>
      <c r="I11" s="185">
        <v>2298970</v>
      </c>
      <c r="J11" s="61"/>
      <c r="K11" s="72"/>
      <c r="L11" s="185">
        <v>2965038.57</v>
      </c>
      <c r="M11" s="72">
        <v>95457.72</v>
      </c>
      <c r="N11" s="126"/>
      <c r="O11" s="67"/>
      <c r="P11" s="77"/>
      <c r="Q11" s="77"/>
      <c r="R11" s="77"/>
      <c r="S11" s="72"/>
      <c r="T11" s="67">
        <v>975737.61</v>
      </c>
      <c r="U11" s="61">
        <v>211132</v>
      </c>
      <c r="V11" s="61">
        <v>176034</v>
      </c>
      <c r="W11" s="61">
        <v>166187</v>
      </c>
      <c r="X11" s="61">
        <v>613830</v>
      </c>
      <c r="Y11" s="61"/>
      <c r="Z11" s="61">
        <v>967132</v>
      </c>
      <c r="AA11" s="72"/>
      <c r="AB11" s="126">
        <v>656704</v>
      </c>
      <c r="AC11" s="126"/>
      <c r="AD11" s="126"/>
      <c r="AE11" s="126"/>
      <c r="AF11" s="126"/>
      <c r="AG11" s="126"/>
      <c r="AH11" s="126"/>
      <c r="AI11" s="78"/>
    </row>
    <row r="12" spans="1:35" x14ac:dyDescent="0.25">
      <c r="A12" s="39"/>
      <c r="B12" s="75"/>
      <c r="C12" s="116"/>
      <c r="D12" s="510"/>
      <c r="E12" s="510"/>
      <c r="F12" s="510"/>
      <c r="G12" s="510"/>
      <c r="H12" s="140"/>
      <c r="I12" s="186"/>
      <c r="J12" s="510"/>
      <c r="K12" s="75"/>
      <c r="L12" s="186"/>
      <c r="M12" s="75"/>
      <c r="N12" s="127"/>
      <c r="O12" s="116"/>
      <c r="P12" s="117"/>
      <c r="Q12" s="117"/>
      <c r="R12" s="117"/>
      <c r="S12" s="140"/>
      <c r="T12" s="117"/>
      <c r="AA12" s="79"/>
      <c r="AB12" s="127"/>
      <c r="AC12" s="127"/>
      <c r="AD12" s="127"/>
      <c r="AE12" s="127"/>
      <c r="AF12" s="127"/>
      <c r="AG12" s="127"/>
      <c r="AH12" s="127"/>
      <c r="AI12" s="140"/>
    </row>
    <row r="13" spans="1:35" x14ac:dyDescent="0.25">
      <c r="A13" s="34" t="s">
        <v>590</v>
      </c>
      <c r="B13" s="1225">
        <f>SUM(B14:C19)</f>
        <v>116377.5</v>
      </c>
      <c r="C13" s="1225"/>
      <c r="D13" s="38">
        <f t="shared" ref="D13:H13" si="0">SUM(D14:D19)</f>
        <v>19893</v>
      </c>
      <c r="E13" s="38">
        <f t="shared" si="0"/>
        <v>5000</v>
      </c>
      <c r="F13" s="38">
        <f t="shared" si="0"/>
        <v>7003</v>
      </c>
      <c r="G13" s="38">
        <f t="shared" si="0"/>
        <v>5673</v>
      </c>
      <c r="H13" s="73">
        <f t="shared" si="0"/>
        <v>21600</v>
      </c>
      <c r="I13" s="187">
        <f>SUM(I14:I19)</f>
        <v>40000</v>
      </c>
      <c r="J13" s="38"/>
      <c r="K13" s="73"/>
      <c r="L13" s="187">
        <f>SUM(L14:L19)</f>
        <v>196999</v>
      </c>
      <c r="M13" s="73">
        <f>SUM(M14:M19)</f>
        <v>20058</v>
      </c>
      <c r="N13" s="953">
        <f>SUM(N14:N19)</f>
        <v>240472</v>
      </c>
      <c r="O13" s="949"/>
      <c r="P13" s="276"/>
      <c r="Q13" s="276"/>
      <c r="R13" s="276"/>
      <c r="S13" s="953">
        <f>SUM(S14:S19)</f>
        <v>97455</v>
      </c>
      <c r="T13" s="68">
        <f t="shared" ref="T13:AB13" si="1">SUM(T14:T19)</f>
        <v>37197</v>
      </c>
      <c r="U13" s="38">
        <f t="shared" si="1"/>
        <v>0</v>
      </c>
      <c r="V13" s="38">
        <f t="shared" si="1"/>
        <v>0</v>
      </c>
      <c r="W13" s="38">
        <f t="shared" si="1"/>
        <v>0</v>
      </c>
      <c r="X13" s="38">
        <f t="shared" si="1"/>
        <v>0</v>
      </c>
      <c r="Y13" s="38">
        <f t="shared" si="1"/>
        <v>0</v>
      </c>
      <c r="Z13" s="38">
        <f t="shared" si="1"/>
        <v>0</v>
      </c>
      <c r="AA13" s="73">
        <f t="shared" si="1"/>
        <v>0</v>
      </c>
      <c r="AB13" s="128">
        <f t="shared" si="1"/>
        <v>204049.95</v>
      </c>
      <c r="AC13" s="128">
        <f t="shared" ref="AC13:AH13" si="2">SUM(AC14:AC19)</f>
        <v>0</v>
      </c>
      <c r="AD13" s="128">
        <f t="shared" si="2"/>
        <v>0</v>
      </c>
      <c r="AE13" s="128">
        <f t="shared" si="2"/>
        <v>1758</v>
      </c>
      <c r="AF13" s="128">
        <f t="shared" si="2"/>
        <v>1617</v>
      </c>
      <c r="AG13" s="128">
        <f t="shared" si="2"/>
        <v>795</v>
      </c>
      <c r="AH13" s="128">
        <f t="shared" si="2"/>
        <v>3000</v>
      </c>
      <c r="AI13" s="507">
        <f t="shared" ref="AI13:AI19" si="3">SUM(B13:AF13)</f>
        <v>1015152.45</v>
      </c>
    </row>
    <row r="14" spans="1:35" x14ac:dyDescent="0.25">
      <c r="A14" s="35" t="s">
        <v>280</v>
      </c>
      <c r="B14" s="1226">
        <v>78500</v>
      </c>
      <c r="C14" s="1227"/>
      <c r="D14" s="167"/>
      <c r="E14" s="167"/>
      <c r="F14" s="167"/>
      <c r="G14" s="167"/>
      <c r="H14" s="167"/>
      <c r="I14" s="866">
        <f>60000+((9000+12000)*0)-23000</f>
        <v>37000</v>
      </c>
      <c r="J14" s="861">
        <f>9000-4000</f>
        <v>5000</v>
      </c>
      <c r="K14" s="867">
        <f>12000-2000</f>
        <v>10000</v>
      </c>
      <c r="L14" s="866">
        <f>86105+44269</f>
        <v>130374</v>
      </c>
      <c r="M14" s="844">
        <v>11190</v>
      </c>
      <c r="N14" s="954">
        <f>98464+782</f>
        <v>99246</v>
      </c>
      <c r="O14" s="603"/>
      <c r="P14" s="277"/>
      <c r="Q14" s="277"/>
      <c r="R14" s="277"/>
      <c r="S14" s="955">
        <f>40004+13000</f>
        <v>53004</v>
      </c>
      <c r="T14" s="868">
        <v>17007</v>
      </c>
      <c r="U14" s="36"/>
      <c r="V14" s="36"/>
      <c r="W14" s="36"/>
      <c r="X14" s="36"/>
      <c r="Y14" s="36"/>
      <c r="Z14" s="36"/>
      <c r="AA14" s="74"/>
      <c r="AB14" s="834">
        <f>182101-9982+13102</f>
        <v>185221</v>
      </c>
      <c r="AC14" s="129">
        <f>1799*0</f>
        <v>0</v>
      </c>
      <c r="AD14" s="129">
        <f>440*0</f>
        <v>0</v>
      </c>
      <c r="AE14" s="880">
        <v>1758</v>
      </c>
      <c r="AF14" s="880">
        <f>2165-548</f>
        <v>1617</v>
      </c>
      <c r="AG14" s="880">
        <v>795</v>
      </c>
      <c r="AH14" s="880">
        <v>2200</v>
      </c>
      <c r="AI14" s="506">
        <f t="shared" si="3"/>
        <v>629917</v>
      </c>
    </row>
    <row r="15" spans="1:35" x14ac:dyDescent="0.25">
      <c r="A15" s="37" t="s">
        <v>281</v>
      </c>
      <c r="B15" s="1226">
        <v>23410</v>
      </c>
      <c r="C15" s="1227"/>
      <c r="D15" s="167"/>
      <c r="E15" s="167"/>
      <c r="F15" s="167"/>
      <c r="G15" s="167"/>
      <c r="H15" s="167"/>
      <c r="I15" s="871"/>
      <c r="J15" s="877"/>
      <c r="K15" s="878"/>
      <c r="L15" s="167"/>
      <c r="M15" s="74"/>
      <c r="N15" s="129"/>
      <c r="O15" s="69"/>
      <c r="P15" s="58"/>
      <c r="Q15" s="58"/>
      <c r="R15" s="58"/>
      <c r="S15" s="74"/>
      <c r="T15" s="69"/>
      <c r="U15" s="36"/>
      <c r="V15" s="36"/>
      <c r="W15" s="36"/>
      <c r="X15" s="36"/>
      <c r="Y15" s="36"/>
      <c r="Z15" s="36"/>
      <c r="AA15" s="74"/>
      <c r="AB15" s="834">
        <f>155019*0.05</f>
        <v>7750.9500000000007</v>
      </c>
      <c r="AC15" s="129"/>
      <c r="AD15" s="129"/>
      <c r="AE15" s="129"/>
      <c r="AF15" s="129"/>
      <c r="AG15" s="129"/>
      <c r="AH15" s="129"/>
      <c r="AI15" s="506">
        <f t="shared" si="3"/>
        <v>31160.95</v>
      </c>
    </row>
    <row r="16" spans="1:35" x14ac:dyDescent="0.25">
      <c r="A16" s="35" t="s">
        <v>282</v>
      </c>
      <c r="B16" s="1226">
        <f>(25500+3435)*0.5</f>
        <v>14467.5</v>
      </c>
      <c r="C16" s="1227"/>
      <c r="D16" s="167"/>
      <c r="E16" s="167"/>
      <c r="F16" s="167"/>
      <c r="G16" s="167"/>
      <c r="H16" s="167"/>
      <c r="I16" s="866">
        <f>3000</f>
        <v>3000</v>
      </c>
      <c r="J16" s="36"/>
      <c r="K16" s="74"/>
      <c r="L16" s="866">
        <f>53759+12866</f>
        <v>66625</v>
      </c>
      <c r="M16" s="867">
        <v>8868</v>
      </c>
      <c r="N16" s="880">
        <f>112465+28761</f>
        <v>141226</v>
      </c>
      <c r="O16" s="69"/>
      <c r="P16" s="58"/>
      <c r="Q16" s="58"/>
      <c r="R16" s="58"/>
      <c r="S16" s="867">
        <v>44451</v>
      </c>
      <c r="T16" s="868">
        <v>20190</v>
      </c>
      <c r="U16" s="36"/>
      <c r="V16" s="36"/>
      <c r="W16" s="36"/>
      <c r="X16" s="36"/>
      <c r="Y16" s="36"/>
      <c r="Z16" s="36"/>
      <c r="AA16" s="74"/>
      <c r="AB16" s="834">
        <f>7592+3486</f>
        <v>11078</v>
      </c>
      <c r="AC16" s="129"/>
      <c r="AD16" s="129"/>
      <c r="AE16" s="129"/>
      <c r="AF16" s="129"/>
      <c r="AG16" s="129"/>
      <c r="AH16" s="834">
        <v>800</v>
      </c>
      <c r="AI16" s="506">
        <f>SUM(B16:AH16)</f>
        <v>310705.5</v>
      </c>
    </row>
    <row r="17" spans="1:35" x14ac:dyDescent="0.25">
      <c r="A17" s="35" t="s">
        <v>730</v>
      </c>
      <c r="B17" s="167"/>
      <c r="C17" s="167"/>
      <c r="D17" s="167"/>
      <c r="E17" s="167"/>
      <c r="F17" s="866">
        <v>7003</v>
      </c>
      <c r="G17" s="866">
        <v>5673</v>
      </c>
      <c r="H17" s="167"/>
      <c r="I17" s="167"/>
      <c r="J17" s="36"/>
      <c r="K17" s="74"/>
      <c r="L17" s="167"/>
      <c r="M17" s="74"/>
      <c r="N17" s="129"/>
      <c r="O17" s="69"/>
      <c r="P17" s="58"/>
      <c r="Q17" s="58"/>
      <c r="R17" s="58"/>
      <c r="S17" s="74"/>
      <c r="T17" s="69"/>
      <c r="U17" s="36"/>
      <c r="V17" s="36"/>
      <c r="W17" s="36"/>
      <c r="X17" s="36"/>
      <c r="Y17" s="36"/>
      <c r="Z17" s="36"/>
      <c r="AA17" s="74"/>
      <c r="AB17" s="129"/>
      <c r="AC17" s="129"/>
      <c r="AD17" s="129"/>
      <c r="AE17" s="129"/>
      <c r="AF17" s="129"/>
      <c r="AG17" s="129"/>
      <c r="AH17" s="129"/>
      <c r="AI17" s="506">
        <f t="shared" si="3"/>
        <v>12676</v>
      </c>
    </row>
    <row r="18" spans="1:35" x14ac:dyDescent="0.25">
      <c r="A18" s="796" t="s">
        <v>717</v>
      </c>
      <c r="B18" s="167"/>
      <c r="C18" s="167"/>
      <c r="D18" s="167"/>
      <c r="E18" s="167"/>
      <c r="F18" s="167"/>
      <c r="G18" s="167"/>
      <c r="H18" s="866">
        <v>21600</v>
      </c>
      <c r="I18" s="470"/>
      <c r="J18" s="471"/>
      <c r="K18" s="472"/>
      <c r="L18" s="470"/>
      <c r="M18" s="472"/>
      <c r="N18" s="797"/>
      <c r="O18" s="473"/>
      <c r="P18" s="466"/>
      <c r="Q18" s="466"/>
      <c r="R18" s="466"/>
      <c r="S18" s="472"/>
      <c r="T18" s="473"/>
      <c r="U18" s="36"/>
      <c r="V18" s="36"/>
      <c r="W18" s="36"/>
      <c r="X18" s="36"/>
      <c r="Y18" s="36"/>
      <c r="Z18" s="36"/>
      <c r="AA18" s="472"/>
      <c r="AB18" s="797"/>
      <c r="AC18" s="797"/>
      <c r="AD18" s="797"/>
      <c r="AE18" s="797"/>
      <c r="AF18" s="797"/>
      <c r="AG18" s="797"/>
      <c r="AH18" s="797"/>
      <c r="AI18" s="509"/>
    </row>
    <row r="19" spans="1:35" ht="15.75" thickBot="1" x14ac:dyDescent="0.3">
      <c r="A19" s="561" t="s">
        <v>731</v>
      </c>
      <c r="B19" s="196"/>
      <c r="C19" s="196"/>
      <c r="D19" s="870">
        <v>19893</v>
      </c>
      <c r="E19" s="870">
        <v>5000</v>
      </c>
      <c r="F19" s="196"/>
      <c r="G19" s="196"/>
      <c r="H19" s="280"/>
      <c r="I19" s="196"/>
      <c r="J19" s="197"/>
      <c r="K19" s="198"/>
      <c r="L19" s="196"/>
      <c r="M19" s="198"/>
      <c r="N19" s="280"/>
      <c r="O19" s="282"/>
      <c r="P19" s="281"/>
      <c r="Q19" s="281"/>
      <c r="R19" s="281"/>
      <c r="S19" s="198"/>
      <c r="T19" s="282"/>
      <c r="U19" s="197"/>
      <c r="V19" s="197"/>
      <c r="W19" s="197"/>
      <c r="X19" s="197"/>
      <c r="Y19" s="197"/>
      <c r="Z19" s="197"/>
      <c r="AA19" s="198"/>
      <c r="AB19" s="280"/>
      <c r="AC19" s="280"/>
      <c r="AD19" s="280"/>
      <c r="AE19" s="280"/>
      <c r="AF19" s="280"/>
      <c r="AG19" s="280"/>
      <c r="AH19" s="280"/>
      <c r="AI19" s="959">
        <f t="shared" si="3"/>
        <v>24893</v>
      </c>
    </row>
    <row r="21" spans="1:35" x14ac:dyDescent="0.25">
      <c r="A21" s="810" t="s">
        <v>734</v>
      </c>
    </row>
    <row r="22" spans="1:35" x14ac:dyDescent="0.25">
      <c r="A22" s="810" t="s">
        <v>874</v>
      </c>
      <c r="B22" s="30"/>
      <c r="C22" s="30"/>
      <c r="D22" s="30"/>
      <c r="E22" s="30"/>
      <c r="F22" s="30"/>
      <c r="G22" s="30"/>
    </row>
  </sheetData>
  <mergeCells count="17">
    <mergeCell ref="AB1:AG3"/>
    <mergeCell ref="B13:C13"/>
    <mergeCell ref="B14:C14"/>
    <mergeCell ref="B15:C15"/>
    <mergeCell ref="B16:C16"/>
    <mergeCell ref="I1:K3"/>
    <mergeCell ref="A1:A3"/>
    <mergeCell ref="H1:H3"/>
    <mergeCell ref="L1:M3"/>
    <mergeCell ref="T1:AA3"/>
    <mergeCell ref="B1:C3"/>
    <mergeCell ref="D1:D3"/>
    <mergeCell ref="G1:G3"/>
    <mergeCell ref="F1:F3"/>
    <mergeCell ref="E1:E3"/>
    <mergeCell ref="N1:N3"/>
    <mergeCell ref="S1:S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3"/>
  <sheetViews>
    <sheetView zoomScaleNormal="100" workbookViewId="0">
      <selection activeCell="A29" sqref="A29:XFD30"/>
    </sheetView>
  </sheetViews>
  <sheetFormatPr defaultRowHeight="15" x14ac:dyDescent="0.25"/>
  <cols>
    <col min="1" max="1" width="79.7109375" customWidth="1"/>
    <col min="2" max="2" width="20.140625" customWidth="1"/>
    <col min="257" max="257" width="79.7109375" customWidth="1"/>
    <col min="258" max="258" width="20.140625" customWidth="1"/>
    <col min="513" max="513" width="79.7109375" customWidth="1"/>
    <col min="514" max="514" width="20.140625" customWidth="1"/>
    <col min="769" max="769" width="79.7109375" customWidth="1"/>
    <col min="770" max="770" width="20.140625" customWidth="1"/>
    <col min="1025" max="1025" width="79.7109375" customWidth="1"/>
    <col min="1026" max="1026" width="20.140625" customWidth="1"/>
    <col min="1281" max="1281" width="79.7109375" customWidth="1"/>
    <col min="1282" max="1282" width="20.140625" customWidth="1"/>
    <col min="1537" max="1537" width="79.7109375" customWidth="1"/>
    <col min="1538" max="1538" width="20.140625" customWidth="1"/>
    <col min="1793" max="1793" width="79.7109375" customWidth="1"/>
    <col min="1794" max="1794" width="20.140625" customWidth="1"/>
    <col min="2049" max="2049" width="79.7109375" customWidth="1"/>
    <col min="2050" max="2050" width="20.140625" customWidth="1"/>
    <col min="2305" max="2305" width="79.7109375" customWidth="1"/>
    <col min="2306" max="2306" width="20.140625" customWidth="1"/>
    <col min="2561" max="2561" width="79.7109375" customWidth="1"/>
    <col min="2562" max="2562" width="20.140625" customWidth="1"/>
    <col min="2817" max="2817" width="79.7109375" customWidth="1"/>
    <col min="2818" max="2818" width="20.140625" customWidth="1"/>
    <col min="3073" max="3073" width="79.7109375" customWidth="1"/>
    <col min="3074" max="3074" width="20.140625" customWidth="1"/>
    <col min="3329" max="3329" width="79.7109375" customWidth="1"/>
    <col min="3330" max="3330" width="20.140625" customWidth="1"/>
    <col min="3585" max="3585" width="79.7109375" customWidth="1"/>
    <col min="3586" max="3586" width="20.140625" customWidth="1"/>
    <col min="3841" max="3841" width="79.7109375" customWidth="1"/>
    <col min="3842" max="3842" width="20.140625" customWidth="1"/>
    <col min="4097" max="4097" width="79.7109375" customWidth="1"/>
    <col min="4098" max="4098" width="20.140625" customWidth="1"/>
    <col min="4353" max="4353" width="79.7109375" customWidth="1"/>
    <col min="4354" max="4354" width="20.140625" customWidth="1"/>
    <col min="4609" max="4609" width="79.7109375" customWidth="1"/>
    <col min="4610" max="4610" width="20.140625" customWidth="1"/>
    <col min="4865" max="4865" width="79.7109375" customWidth="1"/>
    <col min="4866" max="4866" width="20.140625" customWidth="1"/>
    <col min="5121" max="5121" width="79.7109375" customWidth="1"/>
    <col min="5122" max="5122" width="20.140625" customWidth="1"/>
    <col min="5377" max="5377" width="79.7109375" customWidth="1"/>
    <col min="5378" max="5378" width="20.140625" customWidth="1"/>
    <col min="5633" max="5633" width="79.7109375" customWidth="1"/>
    <col min="5634" max="5634" width="20.140625" customWidth="1"/>
    <col min="5889" max="5889" width="79.7109375" customWidth="1"/>
    <col min="5890" max="5890" width="20.140625" customWidth="1"/>
    <col min="6145" max="6145" width="79.7109375" customWidth="1"/>
    <col min="6146" max="6146" width="20.140625" customWidth="1"/>
    <col min="6401" max="6401" width="79.7109375" customWidth="1"/>
    <col min="6402" max="6402" width="20.140625" customWidth="1"/>
    <col min="6657" max="6657" width="79.7109375" customWidth="1"/>
    <col min="6658" max="6658" width="20.140625" customWidth="1"/>
    <col min="6913" max="6913" width="79.7109375" customWidth="1"/>
    <col min="6914" max="6914" width="20.140625" customWidth="1"/>
    <col min="7169" max="7169" width="79.7109375" customWidth="1"/>
    <col min="7170" max="7170" width="20.140625" customWidth="1"/>
    <col min="7425" max="7425" width="79.7109375" customWidth="1"/>
    <col min="7426" max="7426" width="20.140625" customWidth="1"/>
    <col min="7681" max="7681" width="79.7109375" customWidth="1"/>
    <col min="7682" max="7682" width="20.140625" customWidth="1"/>
    <col min="7937" max="7937" width="79.7109375" customWidth="1"/>
    <col min="7938" max="7938" width="20.140625" customWidth="1"/>
    <col min="8193" max="8193" width="79.7109375" customWidth="1"/>
    <col min="8194" max="8194" width="20.140625" customWidth="1"/>
    <col min="8449" max="8449" width="79.7109375" customWidth="1"/>
    <col min="8450" max="8450" width="20.140625" customWidth="1"/>
    <col min="8705" max="8705" width="79.7109375" customWidth="1"/>
    <col min="8706" max="8706" width="20.140625" customWidth="1"/>
    <col min="8961" max="8961" width="79.7109375" customWidth="1"/>
    <col min="8962" max="8962" width="20.140625" customWidth="1"/>
    <col min="9217" max="9217" width="79.7109375" customWidth="1"/>
    <col min="9218" max="9218" width="20.140625" customWidth="1"/>
    <col min="9473" max="9473" width="79.7109375" customWidth="1"/>
    <col min="9474" max="9474" width="20.140625" customWidth="1"/>
    <col min="9729" max="9729" width="79.7109375" customWidth="1"/>
    <col min="9730" max="9730" width="20.140625" customWidth="1"/>
    <col min="9985" max="9985" width="79.7109375" customWidth="1"/>
    <col min="9986" max="9986" width="20.140625" customWidth="1"/>
    <col min="10241" max="10241" width="79.7109375" customWidth="1"/>
    <col min="10242" max="10242" width="20.140625" customWidth="1"/>
    <col min="10497" max="10497" width="79.7109375" customWidth="1"/>
    <col min="10498" max="10498" width="20.140625" customWidth="1"/>
    <col min="10753" max="10753" width="79.7109375" customWidth="1"/>
    <col min="10754" max="10754" width="20.140625" customWidth="1"/>
    <col min="11009" max="11009" width="79.7109375" customWidth="1"/>
    <col min="11010" max="11010" width="20.140625" customWidth="1"/>
    <col min="11265" max="11265" width="79.7109375" customWidth="1"/>
    <col min="11266" max="11266" width="20.140625" customWidth="1"/>
    <col min="11521" max="11521" width="79.7109375" customWidth="1"/>
    <col min="11522" max="11522" width="20.140625" customWidth="1"/>
    <col min="11777" max="11777" width="79.7109375" customWidth="1"/>
    <col min="11778" max="11778" width="20.140625" customWidth="1"/>
    <col min="12033" max="12033" width="79.7109375" customWidth="1"/>
    <col min="12034" max="12034" width="20.140625" customWidth="1"/>
    <col min="12289" max="12289" width="79.7109375" customWidth="1"/>
    <col min="12290" max="12290" width="20.140625" customWidth="1"/>
    <col min="12545" max="12545" width="79.7109375" customWidth="1"/>
    <col min="12546" max="12546" width="20.140625" customWidth="1"/>
    <col min="12801" max="12801" width="79.7109375" customWidth="1"/>
    <col min="12802" max="12802" width="20.140625" customWidth="1"/>
    <col min="13057" max="13057" width="79.7109375" customWidth="1"/>
    <col min="13058" max="13058" width="20.140625" customWidth="1"/>
    <col min="13313" max="13313" width="79.7109375" customWidth="1"/>
    <col min="13314" max="13314" width="20.140625" customWidth="1"/>
    <col min="13569" max="13569" width="79.7109375" customWidth="1"/>
    <col min="13570" max="13570" width="20.140625" customWidth="1"/>
    <col min="13825" max="13825" width="79.7109375" customWidth="1"/>
    <col min="13826" max="13826" width="20.140625" customWidth="1"/>
    <col min="14081" max="14081" width="79.7109375" customWidth="1"/>
    <col min="14082" max="14082" width="20.140625" customWidth="1"/>
    <col min="14337" max="14337" width="79.7109375" customWidth="1"/>
    <col min="14338" max="14338" width="20.140625" customWidth="1"/>
    <col min="14593" max="14593" width="79.7109375" customWidth="1"/>
    <col min="14594" max="14594" width="20.140625" customWidth="1"/>
    <col min="14849" max="14849" width="79.7109375" customWidth="1"/>
    <col min="14850" max="14850" width="20.140625" customWidth="1"/>
    <col min="15105" max="15105" width="79.7109375" customWidth="1"/>
    <col min="15106" max="15106" width="20.140625" customWidth="1"/>
    <col min="15361" max="15361" width="79.7109375" customWidth="1"/>
    <col min="15362" max="15362" width="20.140625" customWidth="1"/>
    <col min="15617" max="15617" width="79.7109375" customWidth="1"/>
    <col min="15618" max="15618" width="20.140625" customWidth="1"/>
    <col min="15873" max="15873" width="79.7109375" customWidth="1"/>
    <col min="15874" max="15874" width="20.140625" customWidth="1"/>
    <col min="16129" max="16129" width="79.7109375" customWidth="1"/>
    <col min="16130" max="16130" width="20.140625" customWidth="1"/>
  </cols>
  <sheetData>
    <row r="1" spans="1:2" ht="14.45" customHeight="1" x14ac:dyDescent="0.25">
      <c r="A1" s="1045" t="s">
        <v>694</v>
      </c>
      <c r="B1" s="1046"/>
    </row>
    <row r="2" spans="1:2" ht="14.45" customHeight="1" x14ac:dyDescent="0.25">
      <c r="A2" s="1048"/>
      <c r="B2" s="1049"/>
    </row>
    <row r="3" spans="1:2" ht="15.6" customHeight="1" x14ac:dyDescent="0.25">
      <c r="A3" s="1228"/>
      <c r="B3" s="1229"/>
    </row>
    <row r="4" spans="1:2" ht="14.45" customHeight="1" x14ac:dyDescent="0.25">
      <c r="A4" s="624" t="s">
        <v>627</v>
      </c>
      <c r="B4" s="621"/>
    </row>
    <row r="5" spans="1:2" x14ac:dyDescent="0.25">
      <c r="A5" s="1230" t="s">
        <v>628</v>
      </c>
      <c r="B5" s="622"/>
    </row>
    <row r="6" spans="1:2" x14ac:dyDescent="0.25">
      <c r="A6" s="1231"/>
      <c r="B6" s="622"/>
    </row>
    <row r="7" spans="1:2" x14ac:dyDescent="0.25">
      <c r="A7" s="1232"/>
      <c r="B7" s="623"/>
    </row>
    <row r="8" spans="1:2" x14ac:dyDescent="0.25">
      <c r="A8" s="882" t="s">
        <v>630</v>
      </c>
      <c r="B8" s="566"/>
    </row>
    <row r="9" spans="1:2" x14ac:dyDescent="0.25">
      <c r="A9" s="567" t="s">
        <v>629</v>
      </c>
      <c r="B9" s="568"/>
    </row>
    <row r="10" spans="1:2" x14ac:dyDescent="0.25">
      <c r="A10" s="1233"/>
      <c r="B10" s="1234"/>
    </row>
    <row r="11" spans="1:2" ht="24" x14ac:dyDescent="0.25">
      <c r="A11" s="569" t="s">
        <v>806</v>
      </c>
      <c r="B11" s="625">
        <f>SUM(B12:B36)</f>
        <v>90140</v>
      </c>
    </row>
    <row r="12" spans="1:2" ht="14.45" customHeight="1" x14ac:dyDescent="0.25">
      <c r="A12" s="569" t="s">
        <v>695</v>
      </c>
      <c r="B12" s="881">
        <v>6000</v>
      </c>
    </row>
    <row r="13" spans="1:2" ht="14.45" customHeight="1" x14ac:dyDescent="0.25">
      <c r="A13" s="570" t="s">
        <v>996</v>
      </c>
      <c r="B13" s="881">
        <v>1800</v>
      </c>
    </row>
    <row r="14" spans="1:2" x14ac:dyDescent="0.25">
      <c r="A14" s="570" t="s">
        <v>747</v>
      </c>
      <c r="B14" s="883">
        <v>4000</v>
      </c>
    </row>
    <row r="15" spans="1:2" x14ac:dyDescent="0.25">
      <c r="A15" s="570" t="s">
        <v>748</v>
      </c>
      <c r="B15" s="883">
        <v>4000</v>
      </c>
    </row>
    <row r="16" spans="1:2" x14ac:dyDescent="0.25">
      <c r="A16" s="570" t="s">
        <v>751</v>
      </c>
      <c r="B16" s="883">
        <v>1500</v>
      </c>
    </row>
    <row r="17" spans="1:2" x14ac:dyDescent="0.25">
      <c r="A17" s="570" t="s">
        <v>807</v>
      </c>
      <c r="B17" s="883">
        <v>12000</v>
      </c>
    </row>
    <row r="18" spans="1:2" x14ac:dyDescent="0.25">
      <c r="A18" s="570" t="s">
        <v>692</v>
      </c>
      <c r="B18" s="883">
        <v>350</v>
      </c>
    </row>
    <row r="19" spans="1:2" x14ac:dyDescent="0.25">
      <c r="A19" s="570" t="s">
        <v>693</v>
      </c>
      <c r="B19" s="883">
        <v>350</v>
      </c>
    </row>
    <row r="20" spans="1:2" x14ac:dyDescent="0.25">
      <c r="A20" s="570" t="s">
        <v>749</v>
      </c>
      <c r="B20" s="883">
        <v>3640</v>
      </c>
    </row>
    <row r="21" spans="1:2" x14ac:dyDescent="0.25">
      <c r="A21" s="570" t="s">
        <v>688</v>
      </c>
      <c r="B21" s="883">
        <v>13000</v>
      </c>
    </row>
    <row r="22" spans="1:2" x14ac:dyDescent="0.25">
      <c r="A22" s="570" t="s">
        <v>689</v>
      </c>
      <c r="B22" s="883">
        <f>8000+2000</f>
        <v>10000</v>
      </c>
    </row>
    <row r="23" spans="1:2" x14ac:dyDescent="0.25">
      <c r="A23" s="570" t="s">
        <v>870</v>
      </c>
      <c r="B23" s="883">
        <v>10000</v>
      </c>
    </row>
    <row r="24" spans="1:2" x14ac:dyDescent="0.25">
      <c r="A24" s="570" t="s">
        <v>857</v>
      </c>
      <c r="B24" s="883">
        <v>10000</v>
      </c>
    </row>
    <row r="25" spans="1:2" x14ac:dyDescent="0.25">
      <c r="A25" s="570" t="s">
        <v>877</v>
      </c>
      <c r="B25" s="883">
        <v>1500</v>
      </c>
    </row>
    <row r="26" spans="1:2" x14ac:dyDescent="0.25">
      <c r="A26" s="570" t="s">
        <v>690</v>
      </c>
      <c r="B26" s="883">
        <f>3000+2000</f>
        <v>5000</v>
      </c>
    </row>
    <row r="27" spans="1:2" x14ac:dyDescent="0.25">
      <c r="A27" s="570" t="s">
        <v>861</v>
      </c>
      <c r="B27" s="883">
        <v>1000</v>
      </c>
    </row>
    <row r="28" spans="1:2" x14ac:dyDescent="0.25">
      <c r="A28" s="570" t="s">
        <v>862</v>
      </c>
      <c r="B28" s="883">
        <v>1000</v>
      </c>
    </row>
    <row r="29" spans="1:2" x14ac:dyDescent="0.25">
      <c r="A29" s="570" t="s">
        <v>863</v>
      </c>
      <c r="B29" s="883">
        <v>1000</v>
      </c>
    </row>
    <row r="30" spans="1:2" x14ac:dyDescent="0.25">
      <c r="A30" s="570" t="s">
        <v>864</v>
      </c>
      <c r="B30" s="883">
        <v>1000</v>
      </c>
    </row>
    <row r="31" spans="1:2" x14ac:dyDescent="0.25">
      <c r="A31" s="570" t="s">
        <v>865</v>
      </c>
      <c r="B31" s="883">
        <v>1000</v>
      </c>
    </row>
    <row r="32" spans="1:2" x14ac:dyDescent="0.25">
      <c r="A32" s="570" t="s">
        <v>866</v>
      </c>
      <c r="B32" s="883">
        <v>1000</v>
      </c>
    </row>
    <row r="33" spans="1:2" x14ac:dyDescent="0.25">
      <c r="A33" s="570" t="s">
        <v>867</v>
      </c>
      <c r="B33" s="883">
        <v>1000</v>
      </c>
    </row>
    <row r="34" spans="1:2" x14ac:dyDescent="0.25">
      <c r="A34" s="570"/>
      <c r="B34" s="626"/>
    </row>
    <row r="35" spans="1:2" x14ac:dyDescent="0.25">
      <c r="A35" s="570"/>
      <c r="B35" s="626"/>
    </row>
    <row r="36" spans="1:2" x14ac:dyDescent="0.25">
      <c r="A36" s="570"/>
      <c r="B36" s="626"/>
    </row>
    <row r="37" spans="1:2" ht="24" x14ac:dyDescent="0.25">
      <c r="A37" s="569" t="s">
        <v>686</v>
      </c>
      <c r="B37" s="625">
        <f>SUM(B38:B49)</f>
        <v>10000</v>
      </c>
    </row>
    <row r="38" spans="1:2" x14ac:dyDescent="0.25">
      <c r="A38" s="569" t="s">
        <v>687</v>
      </c>
      <c r="B38" s="881">
        <v>10000</v>
      </c>
    </row>
    <row r="40" spans="1:2" x14ac:dyDescent="0.25">
      <c r="A40" t="s">
        <v>875</v>
      </c>
    </row>
    <row r="41" spans="1:2" x14ac:dyDescent="0.25">
      <c r="A41" t="s">
        <v>876</v>
      </c>
    </row>
    <row r="43" spans="1:2" x14ac:dyDescent="0.25">
      <c r="A43" s="879" t="s">
        <v>750</v>
      </c>
    </row>
  </sheetData>
  <mergeCells count="3">
    <mergeCell ref="A1:B3"/>
    <mergeCell ref="A5:A7"/>
    <mergeCell ref="A10:B10"/>
  </mergeCells>
  <pageMargins left="0.7" right="0.7" top="0.75" bottom="0.75" header="0.3" footer="0.3"/>
  <pageSetup paperSize="9" scale="87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3"/>
  <sheetViews>
    <sheetView zoomScaleNormal="100" workbookViewId="0">
      <selection activeCell="A11" sqref="A11"/>
    </sheetView>
  </sheetViews>
  <sheetFormatPr defaultRowHeight="15" x14ac:dyDescent="0.25"/>
  <cols>
    <col min="1" max="1" width="48.42578125" customWidth="1"/>
    <col min="2" max="2" width="18.5703125" customWidth="1"/>
    <col min="3" max="3" width="16.85546875" customWidth="1"/>
    <col min="257" max="257" width="69.28515625" customWidth="1"/>
    <col min="258" max="258" width="24.42578125" customWidth="1"/>
    <col min="259" max="259" width="33.42578125" customWidth="1"/>
    <col min="513" max="513" width="69.28515625" customWidth="1"/>
    <col min="514" max="514" width="24.42578125" customWidth="1"/>
    <col min="515" max="515" width="33.42578125" customWidth="1"/>
    <col min="769" max="769" width="69.28515625" customWidth="1"/>
    <col min="770" max="770" width="24.42578125" customWidth="1"/>
    <col min="771" max="771" width="33.42578125" customWidth="1"/>
    <col min="1025" max="1025" width="69.28515625" customWidth="1"/>
    <col min="1026" max="1026" width="24.42578125" customWidth="1"/>
    <col min="1027" max="1027" width="33.42578125" customWidth="1"/>
    <col min="1281" max="1281" width="69.28515625" customWidth="1"/>
    <col min="1282" max="1282" width="24.42578125" customWidth="1"/>
    <col min="1283" max="1283" width="33.42578125" customWidth="1"/>
    <col min="1537" max="1537" width="69.28515625" customWidth="1"/>
    <col min="1538" max="1538" width="24.42578125" customWidth="1"/>
    <col min="1539" max="1539" width="33.42578125" customWidth="1"/>
    <col min="1793" max="1793" width="69.28515625" customWidth="1"/>
    <col min="1794" max="1794" width="24.42578125" customWidth="1"/>
    <col min="1795" max="1795" width="33.42578125" customWidth="1"/>
    <col min="2049" max="2049" width="69.28515625" customWidth="1"/>
    <col min="2050" max="2050" width="24.42578125" customWidth="1"/>
    <col min="2051" max="2051" width="33.42578125" customWidth="1"/>
    <col min="2305" max="2305" width="69.28515625" customWidth="1"/>
    <col min="2306" max="2306" width="24.42578125" customWidth="1"/>
    <col min="2307" max="2307" width="33.42578125" customWidth="1"/>
    <col min="2561" max="2561" width="69.28515625" customWidth="1"/>
    <col min="2562" max="2562" width="24.42578125" customWidth="1"/>
    <col min="2563" max="2563" width="33.42578125" customWidth="1"/>
    <col min="2817" max="2817" width="69.28515625" customWidth="1"/>
    <col min="2818" max="2818" width="24.42578125" customWidth="1"/>
    <col min="2819" max="2819" width="33.42578125" customWidth="1"/>
    <col min="3073" max="3073" width="69.28515625" customWidth="1"/>
    <col min="3074" max="3074" width="24.42578125" customWidth="1"/>
    <col min="3075" max="3075" width="33.42578125" customWidth="1"/>
    <col min="3329" max="3329" width="69.28515625" customWidth="1"/>
    <col min="3330" max="3330" width="24.42578125" customWidth="1"/>
    <col min="3331" max="3331" width="33.42578125" customWidth="1"/>
    <col min="3585" max="3585" width="69.28515625" customWidth="1"/>
    <col min="3586" max="3586" width="24.42578125" customWidth="1"/>
    <col min="3587" max="3587" width="33.42578125" customWidth="1"/>
    <col min="3841" max="3841" width="69.28515625" customWidth="1"/>
    <col min="3842" max="3842" width="24.42578125" customWidth="1"/>
    <col min="3843" max="3843" width="33.42578125" customWidth="1"/>
    <col min="4097" max="4097" width="69.28515625" customWidth="1"/>
    <col min="4098" max="4098" width="24.42578125" customWidth="1"/>
    <col min="4099" max="4099" width="33.42578125" customWidth="1"/>
    <col min="4353" max="4353" width="69.28515625" customWidth="1"/>
    <col min="4354" max="4354" width="24.42578125" customWidth="1"/>
    <col min="4355" max="4355" width="33.42578125" customWidth="1"/>
    <col min="4609" max="4609" width="69.28515625" customWidth="1"/>
    <col min="4610" max="4610" width="24.42578125" customWidth="1"/>
    <col min="4611" max="4611" width="33.42578125" customWidth="1"/>
    <col min="4865" max="4865" width="69.28515625" customWidth="1"/>
    <col min="4866" max="4866" width="24.42578125" customWidth="1"/>
    <col min="4867" max="4867" width="33.42578125" customWidth="1"/>
    <col min="5121" max="5121" width="69.28515625" customWidth="1"/>
    <col min="5122" max="5122" width="24.42578125" customWidth="1"/>
    <col min="5123" max="5123" width="33.42578125" customWidth="1"/>
    <col min="5377" max="5377" width="69.28515625" customWidth="1"/>
    <col min="5378" max="5378" width="24.42578125" customWidth="1"/>
    <col min="5379" max="5379" width="33.42578125" customWidth="1"/>
    <col min="5633" max="5633" width="69.28515625" customWidth="1"/>
    <col min="5634" max="5634" width="24.42578125" customWidth="1"/>
    <col min="5635" max="5635" width="33.42578125" customWidth="1"/>
    <col min="5889" max="5889" width="69.28515625" customWidth="1"/>
    <col min="5890" max="5890" width="24.42578125" customWidth="1"/>
    <col min="5891" max="5891" width="33.42578125" customWidth="1"/>
    <col min="6145" max="6145" width="69.28515625" customWidth="1"/>
    <col min="6146" max="6146" width="24.42578125" customWidth="1"/>
    <col min="6147" max="6147" width="33.42578125" customWidth="1"/>
    <col min="6401" max="6401" width="69.28515625" customWidth="1"/>
    <col min="6402" max="6402" width="24.42578125" customWidth="1"/>
    <col min="6403" max="6403" width="33.42578125" customWidth="1"/>
    <col min="6657" max="6657" width="69.28515625" customWidth="1"/>
    <col min="6658" max="6658" width="24.42578125" customWidth="1"/>
    <col min="6659" max="6659" width="33.42578125" customWidth="1"/>
    <col min="6913" max="6913" width="69.28515625" customWidth="1"/>
    <col min="6914" max="6914" width="24.42578125" customWidth="1"/>
    <col min="6915" max="6915" width="33.42578125" customWidth="1"/>
    <col min="7169" max="7169" width="69.28515625" customWidth="1"/>
    <col min="7170" max="7170" width="24.42578125" customWidth="1"/>
    <col min="7171" max="7171" width="33.42578125" customWidth="1"/>
    <col min="7425" max="7425" width="69.28515625" customWidth="1"/>
    <col min="7426" max="7426" width="24.42578125" customWidth="1"/>
    <col min="7427" max="7427" width="33.42578125" customWidth="1"/>
    <col min="7681" max="7681" width="69.28515625" customWidth="1"/>
    <col min="7682" max="7682" width="24.42578125" customWidth="1"/>
    <col min="7683" max="7683" width="33.42578125" customWidth="1"/>
    <col min="7937" max="7937" width="69.28515625" customWidth="1"/>
    <col min="7938" max="7938" width="24.42578125" customWidth="1"/>
    <col min="7939" max="7939" width="33.42578125" customWidth="1"/>
    <col min="8193" max="8193" width="69.28515625" customWidth="1"/>
    <col min="8194" max="8194" width="24.42578125" customWidth="1"/>
    <col min="8195" max="8195" width="33.42578125" customWidth="1"/>
    <col min="8449" max="8449" width="69.28515625" customWidth="1"/>
    <col min="8450" max="8450" width="24.42578125" customWidth="1"/>
    <col min="8451" max="8451" width="33.42578125" customWidth="1"/>
    <col min="8705" max="8705" width="69.28515625" customWidth="1"/>
    <col min="8706" max="8706" width="24.42578125" customWidth="1"/>
    <col min="8707" max="8707" width="33.42578125" customWidth="1"/>
    <col min="8961" max="8961" width="69.28515625" customWidth="1"/>
    <col min="8962" max="8962" width="24.42578125" customWidth="1"/>
    <col min="8963" max="8963" width="33.42578125" customWidth="1"/>
    <col min="9217" max="9217" width="69.28515625" customWidth="1"/>
    <col min="9218" max="9218" width="24.42578125" customWidth="1"/>
    <col min="9219" max="9219" width="33.42578125" customWidth="1"/>
    <col min="9473" max="9473" width="69.28515625" customWidth="1"/>
    <col min="9474" max="9474" width="24.42578125" customWidth="1"/>
    <col min="9475" max="9475" width="33.42578125" customWidth="1"/>
    <col min="9729" max="9729" width="69.28515625" customWidth="1"/>
    <col min="9730" max="9730" width="24.42578125" customWidth="1"/>
    <col min="9731" max="9731" width="33.42578125" customWidth="1"/>
    <col min="9985" max="9985" width="69.28515625" customWidth="1"/>
    <col min="9986" max="9986" width="24.42578125" customWidth="1"/>
    <col min="9987" max="9987" width="33.42578125" customWidth="1"/>
    <col min="10241" max="10241" width="69.28515625" customWidth="1"/>
    <col min="10242" max="10242" width="24.42578125" customWidth="1"/>
    <col min="10243" max="10243" width="33.42578125" customWidth="1"/>
    <col min="10497" max="10497" width="69.28515625" customWidth="1"/>
    <col min="10498" max="10498" width="24.42578125" customWidth="1"/>
    <col min="10499" max="10499" width="33.42578125" customWidth="1"/>
    <col min="10753" max="10753" width="69.28515625" customWidth="1"/>
    <col min="10754" max="10754" width="24.42578125" customWidth="1"/>
    <col min="10755" max="10755" width="33.42578125" customWidth="1"/>
    <col min="11009" max="11009" width="69.28515625" customWidth="1"/>
    <col min="11010" max="11010" width="24.42578125" customWidth="1"/>
    <col min="11011" max="11011" width="33.42578125" customWidth="1"/>
    <col min="11265" max="11265" width="69.28515625" customWidth="1"/>
    <col min="11266" max="11266" width="24.42578125" customWidth="1"/>
    <col min="11267" max="11267" width="33.42578125" customWidth="1"/>
    <col min="11521" max="11521" width="69.28515625" customWidth="1"/>
    <col min="11522" max="11522" width="24.42578125" customWidth="1"/>
    <col min="11523" max="11523" width="33.42578125" customWidth="1"/>
    <col min="11777" max="11777" width="69.28515625" customWidth="1"/>
    <col min="11778" max="11778" width="24.42578125" customWidth="1"/>
    <col min="11779" max="11779" width="33.42578125" customWidth="1"/>
    <col min="12033" max="12033" width="69.28515625" customWidth="1"/>
    <col min="12034" max="12034" width="24.42578125" customWidth="1"/>
    <col min="12035" max="12035" width="33.42578125" customWidth="1"/>
    <col min="12289" max="12289" width="69.28515625" customWidth="1"/>
    <col min="12290" max="12290" width="24.42578125" customWidth="1"/>
    <col min="12291" max="12291" width="33.42578125" customWidth="1"/>
    <col min="12545" max="12545" width="69.28515625" customWidth="1"/>
    <col min="12546" max="12546" width="24.42578125" customWidth="1"/>
    <col min="12547" max="12547" width="33.42578125" customWidth="1"/>
    <col min="12801" max="12801" width="69.28515625" customWidth="1"/>
    <col min="12802" max="12802" width="24.42578125" customWidth="1"/>
    <col min="12803" max="12803" width="33.42578125" customWidth="1"/>
    <col min="13057" max="13057" width="69.28515625" customWidth="1"/>
    <col min="13058" max="13058" width="24.42578125" customWidth="1"/>
    <col min="13059" max="13059" width="33.42578125" customWidth="1"/>
    <col min="13313" max="13313" width="69.28515625" customWidth="1"/>
    <col min="13314" max="13314" width="24.42578125" customWidth="1"/>
    <col min="13315" max="13315" width="33.42578125" customWidth="1"/>
    <col min="13569" max="13569" width="69.28515625" customWidth="1"/>
    <col min="13570" max="13570" width="24.42578125" customWidth="1"/>
    <col min="13571" max="13571" width="33.42578125" customWidth="1"/>
    <col min="13825" max="13825" width="69.28515625" customWidth="1"/>
    <col min="13826" max="13826" width="24.42578125" customWidth="1"/>
    <col min="13827" max="13827" width="33.42578125" customWidth="1"/>
    <col min="14081" max="14081" width="69.28515625" customWidth="1"/>
    <col min="14082" max="14082" width="24.42578125" customWidth="1"/>
    <col min="14083" max="14083" width="33.42578125" customWidth="1"/>
    <col min="14337" max="14337" width="69.28515625" customWidth="1"/>
    <col min="14338" max="14338" width="24.42578125" customWidth="1"/>
    <col min="14339" max="14339" width="33.42578125" customWidth="1"/>
    <col min="14593" max="14593" width="69.28515625" customWidth="1"/>
    <col min="14594" max="14594" width="24.42578125" customWidth="1"/>
    <col min="14595" max="14595" width="33.42578125" customWidth="1"/>
    <col min="14849" max="14849" width="69.28515625" customWidth="1"/>
    <col min="14850" max="14850" width="24.42578125" customWidth="1"/>
    <col min="14851" max="14851" width="33.42578125" customWidth="1"/>
    <col min="15105" max="15105" width="69.28515625" customWidth="1"/>
    <col min="15106" max="15106" width="24.42578125" customWidth="1"/>
    <col min="15107" max="15107" width="33.42578125" customWidth="1"/>
    <col min="15361" max="15361" width="69.28515625" customWidth="1"/>
    <col min="15362" max="15362" width="24.42578125" customWidth="1"/>
    <col min="15363" max="15363" width="33.42578125" customWidth="1"/>
    <col min="15617" max="15617" width="69.28515625" customWidth="1"/>
    <col min="15618" max="15618" width="24.42578125" customWidth="1"/>
    <col min="15619" max="15619" width="33.42578125" customWidth="1"/>
    <col min="15873" max="15873" width="69.28515625" customWidth="1"/>
    <col min="15874" max="15874" width="24.42578125" customWidth="1"/>
    <col min="15875" max="15875" width="33.42578125" customWidth="1"/>
    <col min="16129" max="16129" width="69.28515625" customWidth="1"/>
    <col min="16130" max="16130" width="24.42578125" customWidth="1"/>
    <col min="16131" max="16131" width="33.42578125" customWidth="1"/>
  </cols>
  <sheetData>
    <row r="1" spans="1:3" ht="19.5" customHeight="1" thickBot="1" x14ac:dyDescent="0.3">
      <c r="A1" s="780" t="s">
        <v>567</v>
      </c>
      <c r="B1" s="781"/>
      <c r="C1" s="782"/>
    </row>
    <row r="2" spans="1:3" ht="27" customHeight="1" x14ac:dyDescent="0.25">
      <c r="A2" s="783" t="s">
        <v>569</v>
      </c>
      <c r="B2" s="1237" t="s">
        <v>568</v>
      </c>
      <c r="C2" s="1238"/>
    </row>
    <row r="3" spans="1:3" x14ac:dyDescent="0.25">
      <c r="A3" s="1239" t="s">
        <v>241</v>
      </c>
      <c r="B3" s="1240"/>
      <c r="C3" s="1241"/>
    </row>
    <row r="4" spans="1:3" x14ac:dyDescent="0.25">
      <c r="A4" s="10"/>
      <c r="B4" s="10"/>
      <c r="C4" s="10"/>
    </row>
    <row r="5" spans="1:3" x14ac:dyDescent="0.25">
      <c r="A5" s="1235" t="s">
        <v>570</v>
      </c>
      <c r="B5" s="1236"/>
      <c r="C5" s="1236"/>
    </row>
    <row r="6" spans="1:3" ht="15.75" thickBot="1" x14ac:dyDescent="0.3">
      <c r="A6" s="10"/>
      <c r="B6" s="10"/>
      <c r="C6" s="10"/>
    </row>
    <row r="7" spans="1:3" ht="15.75" thickBot="1" x14ac:dyDescent="0.3">
      <c r="A7" s="201" t="s">
        <v>571</v>
      </c>
      <c r="B7" s="322" t="s">
        <v>572</v>
      </c>
      <c r="C7" s="202" t="s">
        <v>288</v>
      </c>
    </row>
    <row r="8" spans="1:3" ht="15.75" thickTop="1" x14ac:dyDescent="0.25">
      <c r="A8" s="156" t="s">
        <v>573</v>
      </c>
      <c r="B8" s="325">
        <v>39212</v>
      </c>
      <c r="C8" s="327">
        <v>3459.5</v>
      </c>
    </row>
    <row r="9" spans="1:3" x14ac:dyDescent="0.25">
      <c r="A9" s="156" t="s">
        <v>574</v>
      </c>
      <c r="B9" s="325">
        <v>38590</v>
      </c>
      <c r="C9" s="327">
        <v>4728.84</v>
      </c>
    </row>
    <row r="10" spans="1:3" x14ac:dyDescent="0.25">
      <c r="A10" s="156" t="s">
        <v>575</v>
      </c>
      <c r="B10" s="325">
        <v>36039</v>
      </c>
      <c r="C10" s="327">
        <v>1610.86</v>
      </c>
    </row>
    <row r="11" spans="1:3" x14ac:dyDescent="0.25">
      <c r="A11" s="156" t="s">
        <v>576</v>
      </c>
      <c r="B11" s="325">
        <v>36039</v>
      </c>
      <c r="C11" s="327">
        <v>1475.38</v>
      </c>
    </row>
    <row r="12" spans="1:3" x14ac:dyDescent="0.25">
      <c r="A12" s="156" t="s">
        <v>577</v>
      </c>
      <c r="B12" s="325">
        <v>36039</v>
      </c>
      <c r="C12" s="327">
        <v>1662.52</v>
      </c>
    </row>
    <row r="13" spans="1:3" x14ac:dyDescent="0.25">
      <c r="A13" s="156" t="s">
        <v>578</v>
      </c>
      <c r="B13" s="325">
        <v>36039</v>
      </c>
      <c r="C13" s="327">
        <v>1893</v>
      </c>
    </row>
    <row r="14" spans="1:3" x14ac:dyDescent="0.25">
      <c r="A14" s="156" t="s">
        <v>579</v>
      </c>
      <c r="B14" s="325">
        <v>36281</v>
      </c>
      <c r="C14" s="327">
        <v>16502.29</v>
      </c>
    </row>
    <row r="15" spans="1:3" x14ac:dyDescent="0.25">
      <c r="A15" s="156" t="s">
        <v>580</v>
      </c>
      <c r="B15" s="325">
        <v>36039</v>
      </c>
      <c r="C15" s="327">
        <v>1087.03</v>
      </c>
    </row>
    <row r="16" spans="1:3" ht="15.75" thickBot="1" x14ac:dyDescent="0.3">
      <c r="A16" s="323" t="s">
        <v>581</v>
      </c>
      <c r="B16" s="326">
        <v>38614</v>
      </c>
      <c r="C16" s="328">
        <v>3946.44</v>
      </c>
    </row>
    <row r="17" spans="1:3" ht="20.25" customHeight="1" thickTop="1" thickBot="1" x14ac:dyDescent="0.3">
      <c r="A17" s="200" t="s">
        <v>265</v>
      </c>
      <c r="B17" s="324"/>
      <c r="C17" s="329">
        <f>SUM(C8:C16)</f>
        <v>36365.86</v>
      </c>
    </row>
    <row r="18" spans="1:3" x14ac:dyDescent="0.25">
      <c r="A18" s="10"/>
      <c r="B18" s="10"/>
      <c r="C18" s="330"/>
    </row>
    <row r="19" spans="1:3" x14ac:dyDescent="0.25">
      <c r="A19" s="10"/>
      <c r="B19" s="10"/>
      <c r="C19" s="10"/>
    </row>
    <row r="20" spans="1:3" x14ac:dyDescent="0.25">
      <c r="A20" s="10"/>
      <c r="B20" s="10"/>
      <c r="C20" s="10"/>
    </row>
    <row r="21" spans="1:3" x14ac:dyDescent="0.25">
      <c r="A21" s="10"/>
      <c r="B21" s="10"/>
      <c r="C21" s="10"/>
    </row>
    <row r="22" spans="1:3" x14ac:dyDescent="0.25">
      <c r="A22" s="10"/>
      <c r="B22" s="10"/>
      <c r="C22" s="10"/>
    </row>
    <row r="23" spans="1:3" x14ac:dyDescent="0.25">
      <c r="A23" s="10"/>
      <c r="B23" s="10"/>
      <c r="C23" s="10"/>
    </row>
  </sheetData>
  <mergeCells count="3">
    <mergeCell ref="A5:C5"/>
    <mergeCell ref="B2:C2"/>
    <mergeCell ref="A3:C3"/>
  </mergeCells>
  <pageMargins left="0.7" right="0.7" top="0.75" bottom="0.75" header="0.3" footer="0.3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7E611-10D4-47F3-92F8-EFD37DEEE5EB}">
  <dimension ref="A1:M27"/>
  <sheetViews>
    <sheetView workbookViewId="0">
      <selection activeCell="I42" sqref="I42"/>
    </sheetView>
  </sheetViews>
  <sheetFormatPr defaultRowHeight="15" x14ac:dyDescent="0.25"/>
  <cols>
    <col min="2" max="2" width="22.28515625" bestFit="1" customWidth="1"/>
    <col min="3" max="3" width="43.5703125" bestFit="1" customWidth="1"/>
    <col min="4" max="4" width="13.42578125" customWidth="1"/>
    <col min="5" max="5" width="14.140625" customWidth="1"/>
    <col min="6" max="6" width="24.7109375" customWidth="1"/>
    <col min="7" max="7" width="12.28515625" bestFit="1" customWidth="1"/>
    <col min="8" max="8" width="21.5703125" customWidth="1"/>
    <col min="10" max="10" width="14.140625" bestFit="1" customWidth="1"/>
    <col min="13" max="13" width="12.28515625" bestFit="1" customWidth="1"/>
  </cols>
  <sheetData>
    <row r="1" spans="1:13" x14ac:dyDescent="0.25">
      <c r="A1" s="1242" t="s">
        <v>887</v>
      </c>
      <c r="B1" s="1242"/>
      <c r="C1" s="1242"/>
      <c r="D1" s="1242"/>
      <c r="E1" s="1242"/>
      <c r="F1" s="1242"/>
      <c r="G1" s="1244"/>
    </row>
    <row r="2" spans="1:13" x14ac:dyDescent="0.25">
      <c r="A2" s="1242"/>
      <c r="B2" s="1242"/>
      <c r="C2" s="1242"/>
      <c r="D2" s="1242"/>
      <c r="E2" s="1242"/>
      <c r="F2" s="1242"/>
      <c r="G2" s="1244"/>
    </row>
    <row r="3" spans="1:13" x14ac:dyDescent="0.25">
      <c r="A3" s="1243"/>
      <c r="B3" s="1243"/>
      <c r="C3" s="1243"/>
      <c r="D3" s="1243"/>
      <c r="E3" s="1243"/>
      <c r="F3" s="1243"/>
      <c r="G3" s="1245"/>
    </row>
    <row r="5" spans="1:13" ht="15.75" thickBot="1" x14ac:dyDescent="0.3"/>
    <row r="6" spans="1:13" ht="15.75" thickTop="1" x14ac:dyDescent="0.25">
      <c r="A6" s="1007" t="s">
        <v>888</v>
      </c>
      <c r="B6" s="1008" t="s">
        <v>889</v>
      </c>
      <c r="C6" s="1009" t="s">
        <v>890</v>
      </c>
      <c r="D6" s="1009" t="s">
        <v>891</v>
      </c>
      <c r="E6" s="1009" t="s">
        <v>892</v>
      </c>
      <c r="F6" s="1009" t="s">
        <v>893</v>
      </c>
      <c r="G6" s="1010" t="s">
        <v>894</v>
      </c>
      <c r="H6" s="1009" t="s">
        <v>895</v>
      </c>
      <c r="I6" s="1010" t="s">
        <v>896</v>
      </c>
      <c r="J6" s="1009" t="s">
        <v>897</v>
      </c>
      <c r="K6" s="1009" t="s">
        <v>898</v>
      </c>
      <c r="L6" s="1009" t="s">
        <v>899</v>
      </c>
      <c r="M6" s="1009" t="s">
        <v>900</v>
      </c>
    </row>
    <row r="7" spans="1:13" x14ac:dyDescent="0.25">
      <c r="A7" s="1011" t="s">
        <v>901</v>
      </c>
      <c r="B7" s="1012"/>
      <c r="C7" s="1012"/>
      <c r="D7" s="1012"/>
      <c r="E7" s="1012"/>
      <c r="F7" s="1012"/>
      <c r="G7" s="1012"/>
      <c r="H7" s="1012"/>
      <c r="I7" s="1012"/>
      <c r="J7" s="1012"/>
      <c r="K7" s="1012"/>
      <c r="L7" s="1012"/>
      <c r="M7" s="1012"/>
    </row>
    <row r="8" spans="1:13" x14ac:dyDescent="0.25">
      <c r="A8" s="1013" t="s">
        <v>902</v>
      </c>
      <c r="B8" s="1014" t="s">
        <v>903</v>
      </c>
      <c r="C8" s="1014" t="s">
        <v>904</v>
      </c>
      <c r="D8" s="1014" t="s">
        <v>905</v>
      </c>
      <c r="E8" s="1014" t="s">
        <v>906</v>
      </c>
      <c r="F8" s="1014" t="s">
        <v>907</v>
      </c>
      <c r="G8" s="1014">
        <v>137128</v>
      </c>
      <c r="H8" s="1014" t="s">
        <v>908</v>
      </c>
      <c r="I8" s="1015">
        <v>16350</v>
      </c>
      <c r="J8" s="1014" t="s">
        <v>909</v>
      </c>
      <c r="K8" s="1014">
        <v>1</v>
      </c>
      <c r="L8" s="1014">
        <v>1</v>
      </c>
      <c r="M8" s="1016">
        <v>40311</v>
      </c>
    </row>
    <row r="9" spans="1:13" x14ac:dyDescent="0.25">
      <c r="A9" s="1017" t="s">
        <v>910</v>
      </c>
      <c r="B9" s="1014" t="s">
        <v>903</v>
      </c>
      <c r="C9" s="1014" t="s">
        <v>911</v>
      </c>
      <c r="D9" s="1014" t="s">
        <v>905</v>
      </c>
      <c r="E9" s="1014" t="s">
        <v>912</v>
      </c>
      <c r="F9" s="1014" t="s">
        <v>913</v>
      </c>
      <c r="G9" s="1014">
        <v>451383</v>
      </c>
      <c r="H9" s="1014" t="s">
        <v>914</v>
      </c>
      <c r="I9" s="1015">
        <v>21896</v>
      </c>
      <c r="J9" s="1014" t="s">
        <v>909</v>
      </c>
      <c r="K9" s="1014">
        <v>1</v>
      </c>
      <c r="L9" s="1014">
        <v>1</v>
      </c>
      <c r="M9" s="1016">
        <v>43748</v>
      </c>
    </row>
    <row r="10" spans="1:13" x14ac:dyDescent="0.25">
      <c r="A10" s="1017"/>
      <c r="B10" s="1014"/>
      <c r="C10" s="1014"/>
      <c r="D10" s="1014"/>
      <c r="E10" s="1014"/>
      <c r="F10" s="1014"/>
      <c r="G10" s="1014"/>
      <c r="H10" s="1014"/>
      <c r="I10" s="1014"/>
      <c r="J10" s="1014"/>
      <c r="K10" s="1014"/>
      <c r="L10" s="1014"/>
      <c r="M10" s="1014"/>
    </row>
    <row r="11" spans="1:13" x14ac:dyDescent="0.25">
      <c r="A11" s="1018" t="s">
        <v>168</v>
      </c>
      <c r="B11" s="1014"/>
      <c r="C11" s="1014"/>
      <c r="D11" s="1014"/>
      <c r="E11" s="1014"/>
      <c r="F11" s="1014"/>
      <c r="G11" s="1014"/>
      <c r="H11" s="1014"/>
      <c r="I11" s="1014"/>
      <c r="J11" s="1014"/>
      <c r="K11" s="1014"/>
      <c r="L11" s="1014"/>
      <c r="M11" s="1014"/>
    </row>
    <row r="12" spans="1:13" ht="15.75" x14ac:dyDescent="0.25">
      <c r="A12" s="1019" t="s">
        <v>902</v>
      </c>
      <c r="B12" s="1020" t="s">
        <v>915</v>
      </c>
      <c r="C12" s="1020" t="s">
        <v>916</v>
      </c>
      <c r="D12" s="1020" t="s">
        <v>917</v>
      </c>
      <c r="E12" s="1020" t="s">
        <v>918</v>
      </c>
      <c r="F12" s="1020" t="s">
        <v>919</v>
      </c>
      <c r="G12" s="1014">
        <v>350406</v>
      </c>
      <c r="H12" s="1020" t="s">
        <v>920</v>
      </c>
      <c r="I12" s="1015">
        <v>12510</v>
      </c>
      <c r="J12" s="1020" t="s">
        <v>909</v>
      </c>
      <c r="K12" s="1014">
        <v>1</v>
      </c>
      <c r="L12" s="1014">
        <v>1</v>
      </c>
      <c r="M12" s="1016">
        <v>42101</v>
      </c>
    </row>
    <row r="13" spans="1:13" ht="15.75" x14ac:dyDescent="0.25">
      <c r="A13" s="1021" t="s">
        <v>910</v>
      </c>
      <c r="B13" s="1020" t="s">
        <v>915</v>
      </c>
      <c r="C13" s="1020" t="s">
        <v>916</v>
      </c>
      <c r="D13" s="1020" t="s">
        <v>917</v>
      </c>
      <c r="E13" s="1020" t="s">
        <v>921</v>
      </c>
      <c r="F13" s="1020" t="s">
        <v>922</v>
      </c>
      <c r="G13" s="1014">
        <v>350406</v>
      </c>
      <c r="H13" s="1020" t="s">
        <v>923</v>
      </c>
      <c r="I13" s="1015">
        <v>12510</v>
      </c>
      <c r="J13" s="1020" t="s">
        <v>909</v>
      </c>
      <c r="K13" s="1014">
        <v>1</v>
      </c>
      <c r="L13" s="1014">
        <v>1</v>
      </c>
      <c r="M13" s="1016">
        <v>42101</v>
      </c>
    </row>
    <row r="14" spans="1:13" ht="15.75" x14ac:dyDescent="0.25">
      <c r="A14" s="1019" t="s">
        <v>924</v>
      </c>
      <c r="B14" s="1020" t="s">
        <v>925</v>
      </c>
      <c r="C14" s="1020" t="s">
        <v>926</v>
      </c>
      <c r="D14" s="1020" t="s">
        <v>927</v>
      </c>
      <c r="E14" s="1020" t="s">
        <v>928</v>
      </c>
      <c r="F14" s="1020" t="s">
        <v>929</v>
      </c>
      <c r="G14" s="1014">
        <v>451811</v>
      </c>
      <c r="H14" s="1020" t="s">
        <v>930</v>
      </c>
      <c r="I14" s="1015">
        <v>14820</v>
      </c>
      <c r="J14" s="1020" t="s">
        <v>909</v>
      </c>
      <c r="K14" s="1014">
        <v>1</v>
      </c>
      <c r="L14" s="1014">
        <v>1</v>
      </c>
      <c r="M14" s="1016">
        <v>44326</v>
      </c>
    </row>
    <row r="15" spans="1:13" ht="15.75" x14ac:dyDescent="0.25">
      <c r="A15" s="1021" t="s">
        <v>931</v>
      </c>
      <c r="B15" s="1020" t="s">
        <v>932</v>
      </c>
      <c r="C15" s="1020" t="s">
        <v>933</v>
      </c>
      <c r="D15" s="1020" t="s">
        <v>917</v>
      </c>
      <c r="E15" s="1020" t="s">
        <v>934</v>
      </c>
      <c r="F15" s="1020" t="s">
        <v>935</v>
      </c>
      <c r="G15" s="1014">
        <v>377552</v>
      </c>
      <c r="H15" s="1020" t="s">
        <v>936</v>
      </c>
      <c r="I15" s="1015">
        <v>37522</v>
      </c>
      <c r="J15" s="1020" t="s">
        <v>909</v>
      </c>
      <c r="K15" s="1014">
        <v>1</v>
      </c>
      <c r="L15" s="1014">
        <v>1</v>
      </c>
      <c r="M15" s="1016">
        <v>43987</v>
      </c>
    </row>
    <row r="16" spans="1:13" ht="15.75" x14ac:dyDescent="0.25">
      <c r="A16" s="1019" t="s">
        <v>937</v>
      </c>
      <c r="B16" s="1020" t="s">
        <v>915</v>
      </c>
      <c r="C16" s="1020" t="s">
        <v>938</v>
      </c>
      <c r="D16" s="1020" t="s">
        <v>917</v>
      </c>
      <c r="E16" s="1020" t="s">
        <v>939</v>
      </c>
      <c r="F16" s="1020" t="s">
        <v>940</v>
      </c>
      <c r="G16" s="1014">
        <v>137444</v>
      </c>
      <c r="H16" s="1020" t="s">
        <v>941</v>
      </c>
      <c r="I16" s="1015">
        <v>9900</v>
      </c>
      <c r="J16" s="1020" t="s">
        <v>909</v>
      </c>
      <c r="K16" s="1014">
        <v>1</v>
      </c>
      <c r="L16" s="1014">
        <v>1</v>
      </c>
      <c r="M16" s="1016">
        <v>39982</v>
      </c>
    </row>
    <row r="17" spans="1:13" ht="15.75" x14ac:dyDescent="0.25">
      <c r="A17" s="1021" t="s">
        <v>942</v>
      </c>
      <c r="B17" s="1020" t="s">
        <v>915</v>
      </c>
      <c r="C17" s="1020" t="s">
        <v>943</v>
      </c>
      <c r="D17" s="1020" t="s">
        <v>917</v>
      </c>
      <c r="E17" s="1020" t="s">
        <v>944</v>
      </c>
      <c r="F17" s="1020" t="s">
        <v>945</v>
      </c>
      <c r="G17" s="1014">
        <v>133196</v>
      </c>
      <c r="H17" s="1020" t="s">
        <v>946</v>
      </c>
      <c r="I17" s="1015">
        <v>15850</v>
      </c>
      <c r="J17" s="1020" t="s">
        <v>909</v>
      </c>
      <c r="K17" s="1014">
        <v>1</v>
      </c>
      <c r="L17" s="1014">
        <v>1</v>
      </c>
      <c r="M17" s="1016">
        <v>39995</v>
      </c>
    </row>
    <row r="18" spans="1:13" ht="15.75" x14ac:dyDescent="0.25">
      <c r="A18" s="1019" t="s">
        <v>947</v>
      </c>
      <c r="B18" s="1020" t="s">
        <v>915</v>
      </c>
      <c r="C18" s="1020" t="s">
        <v>948</v>
      </c>
      <c r="D18" s="1020" t="s">
        <v>917</v>
      </c>
      <c r="E18" s="1020" t="s">
        <v>949</v>
      </c>
      <c r="F18" s="1020" t="s">
        <v>950</v>
      </c>
      <c r="G18" s="1014">
        <v>133152</v>
      </c>
      <c r="H18" s="1020" t="s">
        <v>951</v>
      </c>
      <c r="I18" s="1015">
        <v>11630</v>
      </c>
      <c r="J18" s="1020" t="s">
        <v>909</v>
      </c>
      <c r="K18" s="1014">
        <v>1</v>
      </c>
      <c r="L18" s="1014">
        <v>1</v>
      </c>
      <c r="M18" s="1016">
        <v>39659</v>
      </c>
    </row>
    <row r="19" spans="1:13" ht="15.75" x14ac:dyDescent="0.25">
      <c r="A19" s="1021" t="s">
        <v>952</v>
      </c>
      <c r="B19" s="1020" t="s">
        <v>915</v>
      </c>
      <c r="C19" s="1020" t="s">
        <v>953</v>
      </c>
      <c r="D19" s="1020" t="s">
        <v>917</v>
      </c>
      <c r="E19" s="1020" t="s">
        <v>954</v>
      </c>
      <c r="F19" s="1020" t="s">
        <v>955</v>
      </c>
      <c r="G19" s="1014">
        <v>119977</v>
      </c>
      <c r="H19" s="1020" t="s">
        <v>956</v>
      </c>
      <c r="I19" s="1015">
        <v>10031</v>
      </c>
      <c r="J19" s="1020" t="s">
        <v>909</v>
      </c>
      <c r="K19" s="1014">
        <v>1</v>
      </c>
      <c r="L19" s="1014">
        <v>1</v>
      </c>
      <c r="M19" s="1016">
        <v>38243</v>
      </c>
    </row>
    <row r="20" spans="1:13" ht="15.75" x14ac:dyDescent="0.25">
      <c r="A20" s="1019" t="s">
        <v>957</v>
      </c>
      <c r="B20" s="1020" t="s">
        <v>925</v>
      </c>
      <c r="C20" s="1020" t="s">
        <v>958</v>
      </c>
      <c r="D20" s="1020" t="s">
        <v>917</v>
      </c>
      <c r="E20" s="1020" t="s">
        <v>959</v>
      </c>
      <c r="F20" s="1020" t="s">
        <v>960</v>
      </c>
      <c r="G20" s="1014">
        <v>241424</v>
      </c>
      <c r="H20" s="1020" t="s">
        <v>961</v>
      </c>
      <c r="I20" s="1015">
        <v>16100</v>
      </c>
      <c r="J20" s="1020" t="s">
        <v>909</v>
      </c>
      <c r="K20" s="1014">
        <v>1</v>
      </c>
      <c r="L20" s="1014">
        <v>1</v>
      </c>
      <c r="M20" s="1016">
        <v>41173</v>
      </c>
    </row>
    <row r="21" spans="1:13" ht="15.75" x14ac:dyDescent="0.25">
      <c r="A21" s="1021" t="s">
        <v>962</v>
      </c>
      <c r="B21" s="1020" t="s">
        <v>925</v>
      </c>
      <c r="C21" s="1020" t="s">
        <v>963</v>
      </c>
      <c r="D21" s="1020" t="s">
        <v>917</v>
      </c>
      <c r="E21" s="1020" t="s">
        <v>964</v>
      </c>
      <c r="F21" s="1020" t="s">
        <v>965</v>
      </c>
      <c r="G21" s="1014">
        <v>384615</v>
      </c>
      <c r="H21" s="1020" t="s">
        <v>966</v>
      </c>
      <c r="I21" s="1015">
        <v>10290</v>
      </c>
      <c r="J21" s="1020" t="s">
        <v>909</v>
      </c>
      <c r="K21" s="1014">
        <v>1</v>
      </c>
      <c r="L21" s="1014">
        <v>1</v>
      </c>
      <c r="M21" s="1016">
        <v>44552</v>
      </c>
    </row>
    <row r="22" spans="1:13" ht="15.75" x14ac:dyDescent="0.25">
      <c r="A22" s="1019" t="s">
        <v>967</v>
      </c>
      <c r="B22" s="1020" t="s">
        <v>925</v>
      </c>
      <c r="C22" s="1020" t="s">
        <v>968</v>
      </c>
      <c r="D22" s="1020" t="s">
        <v>917</v>
      </c>
      <c r="E22" s="1020" t="s">
        <v>969</v>
      </c>
      <c r="F22" s="1020" t="s">
        <v>970</v>
      </c>
      <c r="G22" s="1014">
        <v>388152</v>
      </c>
      <c r="H22" s="1020" t="s">
        <v>971</v>
      </c>
      <c r="I22" s="1015">
        <v>14480</v>
      </c>
      <c r="J22" s="1020" t="s">
        <v>909</v>
      </c>
      <c r="K22" s="1014">
        <v>1</v>
      </c>
      <c r="L22" s="1014">
        <v>1</v>
      </c>
      <c r="M22" s="1016">
        <v>45076</v>
      </c>
    </row>
    <row r="23" spans="1:13" ht="15.75" x14ac:dyDescent="0.25">
      <c r="A23" s="1014"/>
      <c r="B23" s="1014"/>
      <c r="C23" s="1014"/>
      <c r="D23" s="1014"/>
      <c r="E23" s="1014"/>
      <c r="F23" s="1014"/>
      <c r="G23" s="1014"/>
      <c r="H23" s="1014"/>
      <c r="I23" s="1014"/>
      <c r="J23" s="1020"/>
      <c r="K23" s="1014"/>
      <c r="L23" s="1014"/>
      <c r="M23" s="1014"/>
    </row>
    <row r="24" spans="1:13" ht="15.75" x14ac:dyDescent="0.25">
      <c r="A24" s="1018" t="s">
        <v>972</v>
      </c>
      <c r="B24" s="1014"/>
      <c r="C24" s="1014"/>
      <c r="D24" s="1014"/>
      <c r="E24" s="1014"/>
      <c r="F24" s="1014"/>
      <c r="G24" s="1014"/>
      <c r="H24" s="1014"/>
      <c r="I24" s="1014"/>
      <c r="J24" s="1020"/>
      <c r="K24" s="1014"/>
      <c r="L24" s="1014"/>
      <c r="M24" s="1014"/>
    </row>
    <row r="25" spans="1:13" ht="15.75" x14ac:dyDescent="0.25">
      <c r="A25" s="1013" t="s">
        <v>902</v>
      </c>
      <c r="B25" s="1014" t="s">
        <v>973</v>
      </c>
      <c r="C25" s="1014" t="s">
        <v>974</v>
      </c>
      <c r="D25" s="1020" t="s">
        <v>975</v>
      </c>
      <c r="E25" s="1014" t="s">
        <v>976</v>
      </c>
      <c r="F25" s="1014" t="s">
        <v>977</v>
      </c>
      <c r="G25" s="1014">
        <v>450974</v>
      </c>
      <c r="H25" s="1020" t="s">
        <v>978</v>
      </c>
      <c r="I25" s="1015">
        <v>21840</v>
      </c>
      <c r="J25" s="1020" t="s">
        <v>909</v>
      </c>
      <c r="K25" s="1014">
        <v>1</v>
      </c>
      <c r="L25" s="1014">
        <v>1</v>
      </c>
      <c r="M25" s="1016">
        <v>44967</v>
      </c>
    </row>
    <row r="26" spans="1:13" ht="15.75" x14ac:dyDescent="0.25">
      <c r="A26" s="1022" t="s">
        <v>236</v>
      </c>
      <c r="B26" s="1023"/>
      <c r="C26" s="1023"/>
      <c r="D26" s="1024"/>
      <c r="E26" s="1023"/>
      <c r="F26" s="1023"/>
      <c r="G26" s="1023"/>
      <c r="H26" s="1024"/>
      <c r="I26" s="1025"/>
      <c r="J26" s="1024"/>
      <c r="K26" s="1023"/>
      <c r="L26" s="1023"/>
      <c r="M26" s="1026"/>
    </row>
    <row r="27" spans="1:13" x14ac:dyDescent="0.25">
      <c r="A27" s="1027" t="s">
        <v>902</v>
      </c>
      <c r="B27" s="1027" t="s">
        <v>979</v>
      </c>
      <c r="C27" s="1027" t="s">
        <v>980</v>
      </c>
      <c r="D27" s="1014" t="s">
        <v>975</v>
      </c>
      <c r="E27" s="1014" t="s">
        <v>981</v>
      </c>
      <c r="F27" s="1027" t="s">
        <v>982</v>
      </c>
      <c r="G27" s="1028">
        <v>448398</v>
      </c>
      <c r="H27" s="1014" t="s">
        <v>983</v>
      </c>
      <c r="I27" s="1015">
        <v>15713</v>
      </c>
      <c r="J27" s="1014" t="s">
        <v>909</v>
      </c>
      <c r="K27" s="1014">
        <v>1</v>
      </c>
      <c r="L27" s="1014">
        <v>1</v>
      </c>
      <c r="M27" s="1016">
        <v>42983</v>
      </c>
    </row>
  </sheetData>
  <mergeCells count="2">
    <mergeCell ref="A1:F3"/>
    <mergeCell ref="G1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</vt:i4>
      </vt:variant>
    </vt:vector>
  </HeadingPairs>
  <TitlesOfParts>
    <vt:vector size="14" baseType="lpstr">
      <vt:lpstr>Požar in računalniki vrednosti</vt:lpstr>
      <vt:lpstr>Požarno zavarovanje - zaščita</vt:lpstr>
      <vt:lpstr>Zavarovanje odgovornosti</vt:lpstr>
      <vt:lpstr>Vlomsko zavarovanje</vt:lpstr>
      <vt:lpstr>Strojelom</vt:lpstr>
      <vt:lpstr>Računalniki</vt:lpstr>
      <vt:lpstr>Steklo</vt:lpstr>
      <vt:lpstr>Glasbeni instrumenti</vt:lpstr>
      <vt:lpstr>vozila</vt:lpstr>
      <vt:lpstr>'Požar in računalniki vrednosti'!Področje_tiskanja</vt:lpstr>
      <vt:lpstr>'Požarno zavarovanje - zaščita'!Področje_tiskanja</vt:lpstr>
      <vt:lpstr>Strojelom!Področje_tiskanja</vt:lpstr>
      <vt:lpstr>'Požar in računalniki vrednosti'!Tiskanje_naslovov</vt:lpstr>
      <vt:lpstr>'Požarno zavarovanje - zaščita'!Tiskanje_naslovov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</dc:creator>
  <cp:lastModifiedBy>Dejan Stevanić</cp:lastModifiedBy>
  <cp:lastPrinted>2021-08-01T09:03:52Z</cp:lastPrinted>
  <dcterms:created xsi:type="dcterms:W3CDTF">2012-09-10T09:53:21Z</dcterms:created>
  <dcterms:modified xsi:type="dcterms:W3CDTF">2024-04-18T08:12:29Z</dcterms:modified>
</cp:coreProperties>
</file>